
<file path=[Content_Types].xml><?xml version="1.0" encoding="utf-8"?>
<Types xmlns="http://schemas.openxmlformats.org/package/2006/content-types">
  <Override PartName="/xl/revisions/revisionLog118.xml" ContentType="application/vnd.openxmlformats-officedocument.spreadsheetml.revisionLog+xml"/>
  <Override PartName="/xl/revisions/revisionLog1103.xml" ContentType="application/vnd.openxmlformats-officedocument.spreadsheetml.revisionLog+xml"/>
  <Override PartName="/xl/revisions/revisionLog11911.xml" ContentType="application/vnd.openxmlformats-officedocument.spreadsheetml.revisionLog+xml"/>
  <Override PartName="/xl/revisions/revisionLog15311.xml" ContentType="application/vnd.openxmlformats-officedocument.spreadsheetml.revisionLog+xml"/>
  <Override PartName="/xl/styles.xml" ContentType="application/vnd.openxmlformats-officedocument.spreadsheetml.styles+xml"/>
  <Override PartName="/xl/revisions/revisionLog1262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401.xml" ContentType="application/vnd.openxmlformats-officedocument.spreadsheetml.revisionLog+xml"/>
  <Override PartName="/xl/revisions/revisionLog127211.xml" ContentType="application/vnd.openxmlformats-officedocument.spreadsheetml.revisionLog+xml"/>
  <Default Extension="xml" ContentType="application/xml"/>
  <Override PartName="/xl/revisions/revisionLog13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3211111.xml" ContentType="application/vnd.openxmlformats-officedocument.spreadsheetml.revisionLog+xml"/>
  <Override PartName="/xl/revisions/revisionLog1513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61111.xml" ContentType="application/vnd.openxmlformats-officedocument.spreadsheetml.revisionLog+xml"/>
  <Override PartName="/xl/revisions/revisionLog13511.xml" ContentType="application/vnd.openxmlformats-officedocument.spreadsheetml.revisionLog+xml"/>
  <Override PartName="/xl/revisions/revisionLog1381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352.xml" ContentType="application/vnd.openxmlformats-officedocument.spreadsheetml.revisionLog+xml"/>
  <Override PartName="/xl/revisions/revisionLog153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6111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122211.xml" ContentType="application/vnd.openxmlformats-officedocument.spreadsheetml.revisionLog+xml"/>
  <Override PartName="/xl/revisions/revisionLog1173.xml" ContentType="application/vnd.openxmlformats-officedocument.spreadsheetml.revisionLog+xml"/>
  <Override PartName="/xl/revisions/revisionLog181112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30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62111.xml" ContentType="application/vnd.openxmlformats-officedocument.spreadsheetml.revisionLog+xml"/>
  <Override PartName="/xl/revisions/revisionLog1103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41112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912.xml" ContentType="application/vnd.openxmlformats-officedocument.spreadsheetml.revisionLog+xml"/>
  <Override PartName="/xl/revisions/revisionLog115211.xml" ContentType="application/vnd.openxmlformats-officedocument.spreadsheetml.revisionLog+xml"/>
  <Override PartName="/xl/revisions/revisionLog1263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1281.xml" ContentType="application/vnd.openxmlformats-officedocument.spreadsheetml.revisionLog+xml"/>
  <Override PartName="/xl/revisions/revisionLog11031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33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11521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8121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71111.xml" ContentType="application/vnd.openxmlformats-officedocument.spreadsheetml.revisionLog+xml"/>
  <Override PartName="/xl/calcChain.xml" ContentType="application/vnd.openxmlformats-officedocument.spreadsheetml.calcChain+xml"/>
  <Override PartName="/xl/revisions/revisionLog1911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10211.xml" ContentType="application/vnd.openxmlformats-officedocument.spreadsheetml.revisionLog+xml"/>
  <Override PartName="/xl/revisions/revisionLog1371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1511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63.xml" ContentType="application/vnd.openxmlformats-officedocument.spreadsheetml.revisionLog+xml"/>
  <Override PartName="/xl/revisions/revisionLog1331.xml" ContentType="application/vnd.openxmlformats-officedocument.spreadsheetml.revisionLog+xml"/>
  <Override PartName="/xl/revisions/revisionLog1812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133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8211.xml" ContentType="application/vnd.openxmlformats-officedocument.spreadsheetml.revisionLog+xml"/>
  <Override PartName="/xl/revisions/revisionLog161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16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282.xml" ContentType="application/vnd.openxmlformats-officedocument.spreadsheetml.revisionLog+xml"/>
  <Override PartName="/xl/revisions/revisionLog12411.xml" ContentType="application/vnd.openxmlformats-officedocument.spreadsheetml.revisionLog+xml"/>
  <Override PartName="/xl/revisions/revisionLog145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21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2221.xml" ContentType="application/vnd.openxmlformats-officedocument.spreadsheetml.revisionLog+xml"/>
  <Override PartName="/xl/revisions/revisionLog1202.xml" ContentType="application/vnd.openxmlformats-officedocument.spreadsheetml.revisionLog+xml"/>
  <Override PartName="/xl/revisions/revisionLog11012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3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511.xml" ContentType="application/vnd.openxmlformats-officedocument.spreadsheetml.revisionLog+xml"/>
  <Override PartName="/xl/revisions/revisionLog11321.xml" ContentType="application/vnd.openxmlformats-officedocument.spreadsheetml.revisionLog+xml"/>
  <Override PartName="/xl/revisions/revisionLog1361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1164.xml" ContentType="application/vnd.openxmlformats-officedocument.spreadsheetml.revisionLog+xml"/>
  <Override PartName="/xl/revisions/revisionLog12821.xml" ContentType="application/vnd.openxmlformats-officedocument.spreadsheetml.revisionLog+xml"/>
  <Override PartName="/xl/revisions/revisionLog11641.xml" ContentType="application/vnd.openxmlformats-officedocument.spreadsheetml.revisionLog+xml"/>
  <Override PartName="/xl/revisions/revisionLog1231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3211.xml" ContentType="application/vnd.openxmlformats-officedocument.spreadsheetml.revisionLog+xml"/>
  <Override PartName="/xl/revisions/revisionLog13811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2631.xml" ContentType="application/vnd.openxmlformats-officedocument.spreadsheetml.revisionLog+xml"/>
  <Override PartName="/xl/revisions/revisionLog1310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1811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5131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20111.xml" ContentType="application/vnd.openxmlformats-officedocument.spreadsheetml.revisionLog+xml"/>
  <Override PartName="/xl/revisions/revisionLog14112.xml" ContentType="application/vnd.openxmlformats-officedocument.spreadsheetml.revisionLog+xml"/>
  <Override PartName="/xl/revisions/revisionLog141121.xml" ContentType="application/vnd.openxmlformats-officedocument.spreadsheetml.revisionLog+xml"/>
  <Override PartName="/xl/revisions/revisionLog1272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29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8121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2721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32.xml" ContentType="application/vnd.openxmlformats-officedocument.spreadsheetml.revisionLog+xml"/>
  <Override PartName="/xl/revisions/revisionLog11031.xml" ContentType="application/vnd.openxmlformats-officedocument.spreadsheetml.revisionLog+xml"/>
  <Override PartName="/xl/revisions/revisionLog1282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39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512.xml" ContentType="application/vnd.openxmlformats-officedocument.spreadsheetml.revisionLog+xml"/>
  <Override PartName="/xl/revisions/revisionLog1151111.xml" ContentType="application/vnd.openxmlformats-officedocument.spreadsheetml.revisionLog+xml"/>
  <Override PartName="/xl/revisions/revisionLog13011.xml" ContentType="application/vnd.openxmlformats-officedocument.spreadsheetml.revisionLog+xml"/>
  <Override PartName="/xl/revisions/revisionLog1352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351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28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141112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7111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262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321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29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5121.xml" ContentType="application/vnd.openxmlformats-officedocument.spreadsheetml.revisionLog+xml"/>
  <Override PartName="/xl/revisions/revisionLog151211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22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40" windowHeight="7740"/>
  </bookViews>
  <sheets>
    <sheet name="Table 1" sheetId="1" r:id="rId1"/>
  </sheets>
  <calcPr calcId="124519" iterate="1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I215" i="1"/>
  <c r="I443"/>
  <c r="I111"/>
  <c r="I112"/>
  <c r="I445" l="1"/>
  <c r="I428"/>
  <c r="G428"/>
  <c r="G427" s="1"/>
  <c r="I427"/>
  <c r="I399"/>
  <c r="G331"/>
  <c r="I232"/>
  <c r="I231" s="1"/>
  <c r="G232"/>
  <c r="G231" s="1"/>
  <c r="I117" l="1"/>
  <c r="I116" s="1"/>
  <c r="G117"/>
  <c r="G116" s="1"/>
  <c r="I45"/>
  <c r="G527"/>
  <c r="G526" s="1"/>
  <c r="G525" s="1"/>
  <c r="G508"/>
  <c r="G507" s="1"/>
  <c r="G382"/>
  <c r="G381" s="1"/>
  <c r="G275"/>
  <c r="G273"/>
  <c r="G271"/>
  <c r="G243"/>
  <c r="G242" s="1"/>
  <c r="G220"/>
  <c r="G219" s="1"/>
  <c r="G159"/>
  <c r="G207"/>
  <c r="G206" s="1"/>
  <c r="G204"/>
  <c r="G203" s="1"/>
  <c r="G170"/>
  <c r="G169" s="1"/>
  <c r="G168" s="1"/>
  <c r="G167" s="1"/>
  <c r="G109"/>
  <c r="G108" s="1"/>
  <c r="G98"/>
  <c r="G97" s="1"/>
  <c r="G96" s="1"/>
  <c r="G95" s="1"/>
  <c r="G87"/>
  <c r="G86" s="1"/>
  <c r="G58"/>
  <c r="G57" s="1"/>
  <c r="G56" s="1"/>
  <c r="G55" s="1"/>
  <c r="G48"/>
  <c r="G47" s="1"/>
  <c r="G27"/>
  <c r="G26" s="1"/>
  <c r="G22"/>
  <c r="G14"/>
  <c r="G13" s="1"/>
  <c r="I508"/>
  <c r="I507" s="1"/>
  <c r="G270" l="1"/>
  <c r="G202"/>
  <c r="I382"/>
  <c r="I381" s="1"/>
  <c r="I275" l="1"/>
  <c r="I273"/>
  <c r="I271"/>
  <c r="I243"/>
  <c r="I242" s="1"/>
  <c r="I220"/>
  <c r="I219" s="1"/>
  <c r="I207"/>
  <c r="I206" s="1"/>
  <c r="I204"/>
  <c r="I203" s="1"/>
  <c r="I270" l="1"/>
  <c r="I202"/>
  <c r="I170" l="1"/>
  <c r="I169" s="1"/>
  <c r="I168" s="1"/>
  <c r="I167" s="1"/>
  <c r="I159"/>
  <c r="I109"/>
  <c r="I108" s="1"/>
  <c r="I98"/>
  <c r="I97" s="1"/>
  <c r="I96" s="1"/>
  <c r="I95" s="1"/>
  <c r="I87" l="1"/>
  <c r="I86" s="1"/>
  <c r="I48"/>
  <c r="I47" s="1"/>
  <c r="I27"/>
  <c r="I26" s="1"/>
  <c r="I14"/>
  <c r="I13" s="1"/>
  <c r="I129" l="1"/>
  <c r="I128" s="1"/>
  <c r="G129"/>
  <c r="G128" s="1"/>
  <c r="G317" l="1"/>
  <c r="G316" s="1"/>
  <c r="I317"/>
  <c r="I316" s="1"/>
  <c r="G266"/>
  <c r="I266"/>
  <c r="G157"/>
  <c r="G156" s="1"/>
  <c r="I157"/>
  <c r="I156" s="1"/>
  <c r="I527" l="1"/>
  <c r="I526" s="1"/>
  <c r="I525" s="1"/>
  <c r="I477"/>
  <c r="I476" s="1"/>
  <c r="I475" s="1"/>
  <c r="G477"/>
  <c r="G476" s="1"/>
  <c r="G475" s="1"/>
  <c r="I329"/>
  <c r="I328" s="1"/>
  <c r="G329"/>
  <c r="G328" s="1"/>
  <c r="G189" l="1"/>
  <c r="G188" s="1"/>
  <c r="I189"/>
  <c r="I188" s="1"/>
  <c r="G165"/>
  <c r="I165"/>
  <c r="G134"/>
  <c r="G133" s="1"/>
  <c r="G132" s="1"/>
  <c r="I134"/>
  <c r="I133" s="1"/>
  <c r="I132" s="1"/>
  <c r="I523"/>
  <c r="I522" s="1"/>
  <c r="I521" s="1"/>
  <c r="I520" s="1"/>
  <c r="I518"/>
  <c r="I517" s="1"/>
  <c r="I516" s="1"/>
  <c r="I515" s="1"/>
  <c r="I513"/>
  <c r="I512" s="1"/>
  <c r="I511" s="1"/>
  <c r="I510" s="1"/>
  <c r="I505"/>
  <c r="I503"/>
  <c r="I500"/>
  <c r="I499" s="1"/>
  <c r="G523"/>
  <c r="G522" s="1"/>
  <c r="G521" s="1"/>
  <c r="G518"/>
  <c r="G517" s="1"/>
  <c r="G516" s="1"/>
  <c r="G515" s="1"/>
  <c r="G513"/>
  <c r="G512" s="1"/>
  <c r="G511" s="1"/>
  <c r="G510" s="1"/>
  <c r="G505"/>
  <c r="G503"/>
  <c r="G500"/>
  <c r="G499" s="1"/>
  <c r="I494"/>
  <c r="I492"/>
  <c r="I490"/>
  <c r="I486"/>
  <c r="I485" s="1"/>
  <c r="I483"/>
  <c r="I481"/>
  <c r="I473"/>
  <c r="I472" s="1"/>
  <c r="I471" s="1"/>
  <c r="I470" s="1"/>
  <c r="I468"/>
  <c r="I466"/>
  <c r="G494"/>
  <c r="G492"/>
  <c r="G490"/>
  <c r="G520" l="1"/>
  <c r="I489"/>
  <c r="I488" s="1"/>
  <c r="I502"/>
  <c r="G489"/>
  <c r="G488" s="1"/>
  <c r="G502"/>
  <c r="G498" s="1"/>
  <c r="I465"/>
  <c r="I464" s="1"/>
  <c r="I480"/>
  <c r="I479" s="1"/>
  <c r="G486"/>
  <c r="G485" s="1"/>
  <c r="G483"/>
  <c r="G481"/>
  <c r="G473"/>
  <c r="G472" s="1"/>
  <c r="G471" s="1"/>
  <c r="G470" s="1"/>
  <c r="G468"/>
  <c r="G466"/>
  <c r="I461"/>
  <c r="I460" s="1"/>
  <c r="I458"/>
  <c r="I457" s="1"/>
  <c r="I451"/>
  <c r="G461"/>
  <c r="G460" s="1"/>
  <c r="G458"/>
  <c r="G457" s="1"/>
  <c r="G455"/>
  <c r="G451"/>
  <c r="I444"/>
  <c r="I441"/>
  <c r="I440" s="1"/>
  <c r="I438"/>
  <c r="I436"/>
  <c r="I432"/>
  <c r="I431" s="1"/>
  <c r="I430" s="1"/>
  <c r="I425"/>
  <c r="I424" s="1"/>
  <c r="I422"/>
  <c r="I421" s="1"/>
  <c r="I419"/>
  <c r="I418" s="1"/>
  <c r="I416"/>
  <c r="I415" s="1"/>
  <c r="I413"/>
  <c r="I412" s="1"/>
  <c r="I410"/>
  <c r="I408"/>
  <c r="I405"/>
  <c r="I404" s="1"/>
  <c r="I402"/>
  <c r="I401" s="1"/>
  <c r="I397"/>
  <c r="I395"/>
  <c r="I393"/>
  <c r="I390"/>
  <c r="I389" s="1"/>
  <c r="I387"/>
  <c r="I386" s="1"/>
  <c r="I379"/>
  <c r="I378" s="1"/>
  <c r="I376"/>
  <c r="I374"/>
  <c r="I371"/>
  <c r="I370" s="1"/>
  <c r="I368"/>
  <c r="I366"/>
  <c r="I359"/>
  <c r="I358" s="1"/>
  <c r="I357" s="1"/>
  <c r="I355"/>
  <c r="I354" s="1"/>
  <c r="I353" s="1"/>
  <c r="I349"/>
  <c r="I347"/>
  <c r="I345"/>
  <c r="I341"/>
  <c r="I340" s="1"/>
  <c r="I339" s="1"/>
  <c r="I337"/>
  <c r="I336" s="1"/>
  <c r="I335" s="1"/>
  <c r="I334" s="1"/>
  <c r="I332"/>
  <c r="I331" s="1"/>
  <c r="I326"/>
  <c r="I325" s="1"/>
  <c r="I324" s="1"/>
  <c r="I321"/>
  <c r="I320" s="1"/>
  <c r="I319" s="1"/>
  <c r="I314"/>
  <c r="I313" s="1"/>
  <c r="I311"/>
  <c r="I309"/>
  <c r="I306"/>
  <c r="I304"/>
  <c r="I300"/>
  <c r="I299" s="1"/>
  <c r="I298" s="1"/>
  <c r="I294"/>
  <c r="I293" s="1"/>
  <c r="I292" s="1"/>
  <c r="I290"/>
  <c r="I289" s="1"/>
  <c r="I288" s="1"/>
  <c r="I283"/>
  <c r="I281"/>
  <c r="I279"/>
  <c r="I268"/>
  <c r="I264"/>
  <c r="I262"/>
  <c r="I255"/>
  <c r="I254" s="1"/>
  <c r="I252"/>
  <c r="I251" s="1"/>
  <c r="I246"/>
  <c r="I245" s="1"/>
  <c r="I240"/>
  <c r="I238"/>
  <c r="I236"/>
  <c r="I227"/>
  <c r="I226" s="1"/>
  <c r="I225" s="1"/>
  <c r="I224" s="1"/>
  <c r="I223" s="1"/>
  <c r="I217"/>
  <c r="I213"/>
  <c r="I200"/>
  <c r="I198"/>
  <c r="I195"/>
  <c r="I194" s="1"/>
  <c r="I192"/>
  <c r="I191" s="1"/>
  <c r="I184"/>
  <c r="I182"/>
  <c r="I176"/>
  <c r="I175" s="1"/>
  <c r="I174" s="1"/>
  <c r="I173" s="1"/>
  <c r="I172" s="1"/>
  <c r="I163"/>
  <c r="I153"/>
  <c r="I152" s="1"/>
  <c r="I151" s="1"/>
  <c r="I148"/>
  <c r="I147" s="1"/>
  <c r="I146" s="1"/>
  <c r="I145" s="1"/>
  <c r="I143"/>
  <c r="I141"/>
  <c r="I138"/>
  <c r="I137" s="1"/>
  <c r="I126"/>
  <c r="I125" s="1"/>
  <c r="I123"/>
  <c r="I122" s="1"/>
  <c r="I120"/>
  <c r="I119" s="1"/>
  <c r="I114"/>
  <c r="I113" s="1"/>
  <c r="I106"/>
  <c r="I104"/>
  <c r="I93"/>
  <c r="I92" s="1"/>
  <c r="I84"/>
  <c r="I82"/>
  <c r="I79"/>
  <c r="I77"/>
  <c r="I74"/>
  <c r="I73" s="1"/>
  <c r="I71"/>
  <c r="I70" s="1"/>
  <c r="I67"/>
  <c r="I66" s="1"/>
  <c r="I65" s="1"/>
  <c r="I63"/>
  <c r="I62" s="1"/>
  <c r="I61" s="1"/>
  <c r="I58"/>
  <c r="I57" s="1"/>
  <c r="I56" s="1"/>
  <c r="I55" s="1"/>
  <c r="I53"/>
  <c r="I52" s="1"/>
  <c r="I51" s="1"/>
  <c r="I50" s="1"/>
  <c r="I43"/>
  <c r="I40"/>
  <c r="I39" s="1"/>
  <c r="I37"/>
  <c r="I35"/>
  <c r="I32"/>
  <c r="I30"/>
  <c r="I24"/>
  <c r="I22"/>
  <c r="I19"/>
  <c r="I18" s="1"/>
  <c r="I11"/>
  <c r="I10" s="1"/>
  <c r="I8"/>
  <c r="I7" s="1"/>
  <c r="I392" l="1"/>
  <c r="I303"/>
  <c r="G497"/>
  <c r="G496" s="1"/>
  <c r="I498"/>
  <c r="I497" s="1"/>
  <c r="I496" s="1"/>
  <c r="I463"/>
  <c r="I250"/>
  <c r="I248" s="1"/>
  <c r="I261"/>
  <c r="I260" s="1"/>
  <c r="G480"/>
  <c r="G479" s="1"/>
  <c r="I162"/>
  <c r="I161" s="1"/>
  <c r="I155" s="1"/>
  <c r="I150" s="1"/>
  <c r="I29"/>
  <c r="G450"/>
  <c r="G449" s="1"/>
  <c r="G448" s="1"/>
  <c r="I344"/>
  <c r="I343" s="1"/>
  <c r="I323" s="1"/>
  <c r="I373"/>
  <c r="I34"/>
  <c r="I365"/>
  <c r="I181"/>
  <c r="I180" s="1"/>
  <c r="I179" s="1"/>
  <c r="I308"/>
  <c r="I140"/>
  <c r="I136" s="1"/>
  <c r="I131" s="1"/>
  <c r="I197"/>
  <c r="I187" s="1"/>
  <c r="I186" s="1"/>
  <c r="I81"/>
  <c r="I103"/>
  <c r="I407"/>
  <c r="I6"/>
  <c r="I5" s="1"/>
  <c r="I21"/>
  <c r="I17" s="1"/>
  <c r="I42"/>
  <c r="I91"/>
  <c r="I90" s="1"/>
  <c r="I89" s="1"/>
  <c r="G465"/>
  <c r="G464" s="1"/>
  <c r="I450"/>
  <c r="I449" s="1"/>
  <c r="I448" s="1"/>
  <c r="I76"/>
  <c r="I212"/>
  <c r="I235"/>
  <c r="I278"/>
  <c r="I277" s="1"/>
  <c r="I287"/>
  <c r="I286" s="1"/>
  <c r="I352"/>
  <c r="I351" s="1"/>
  <c r="I435"/>
  <c r="I434" s="1"/>
  <c r="G445"/>
  <c r="G444" s="1"/>
  <c r="G443" s="1"/>
  <c r="G441"/>
  <c r="G440" s="1"/>
  <c r="G438"/>
  <c r="G436"/>
  <c r="G432"/>
  <c r="G431" s="1"/>
  <c r="G430" s="1"/>
  <c r="G425"/>
  <c r="G424" s="1"/>
  <c r="G422"/>
  <c r="G421" s="1"/>
  <c r="G419"/>
  <c r="G418" s="1"/>
  <c r="G416"/>
  <c r="G415" s="1"/>
  <c r="G413"/>
  <c r="G412" s="1"/>
  <c r="G410"/>
  <c r="G408"/>
  <c r="G405"/>
  <c r="G404" s="1"/>
  <c r="G402"/>
  <c r="G401" s="1"/>
  <c r="G397"/>
  <c r="G395"/>
  <c r="G393"/>
  <c r="G390"/>
  <c r="G389" s="1"/>
  <c r="G387"/>
  <c r="G386" s="1"/>
  <c r="G368"/>
  <c r="G366"/>
  <c r="G371"/>
  <c r="G370" s="1"/>
  <c r="G376"/>
  <c r="G374"/>
  <c r="G379"/>
  <c r="G378" s="1"/>
  <c r="G359"/>
  <c r="G358" s="1"/>
  <c r="G357" s="1"/>
  <c r="G355"/>
  <c r="G354" s="1"/>
  <c r="G353" s="1"/>
  <c r="I385" l="1"/>
  <c r="I234"/>
  <c r="I230" s="1"/>
  <c r="I211"/>
  <c r="I210" s="1"/>
  <c r="I209" s="1"/>
  <c r="I16"/>
  <c r="I178"/>
  <c r="I102"/>
  <c r="I101" s="1"/>
  <c r="I100" s="1"/>
  <c r="I69"/>
  <c r="I60" s="1"/>
  <c r="I302"/>
  <c r="I297" s="1"/>
  <c r="I296" s="1"/>
  <c r="I384"/>
  <c r="G463"/>
  <c r="I364"/>
  <c r="I363" s="1"/>
  <c r="I259"/>
  <c r="I258" s="1"/>
  <c r="G373"/>
  <c r="G407"/>
  <c r="G392"/>
  <c r="G435"/>
  <c r="G434" s="1"/>
  <c r="G365"/>
  <c r="G352"/>
  <c r="G351" s="1"/>
  <c r="I249"/>
  <c r="G349"/>
  <c r="G347"/>
  <c r="G345"/>
  <c r="G341"/>
  <c r="G340" s="1"/>
  <c r="G339" s="1"/>
  <c r="G337"/>
  <c r="G336" s="1"/>
  <c r="G335" s="1"/>
  <c r="G334" s="1"/>
  <c r="G332"/>
  <c r="G326"/>
  <c r="G325" s="1"/>
  <c r="G324" s="1"/>
  <c r="G321"/>
  <c r="G320" s="1"/>
  <c r="G319" s="1"/>
  <c r="G314"/>
  <c r="G313" s="1"/>
  <c r="G311"/>
  <c r="G309"/>
  <c r="G306"/>
  <c r="G304"/>
  <c r="G300"/>
  <c r="G299" s="1"/>
  <c r="G298" s="1"/>
  <c r="G294"/>
  <c r="G293" s="1"/>
  <c r="G292" s="1"/>
  <c r="G290"/>
  <c r="G289" s="1"/>
  <c r="G288" s="1"/>
  <c r="G283"/>
  <c r="G281"/>
  <c r="G279"/>
  <c r="G268"/>
  <c r="G264"/>
  <c r="G262"/>
  <c r="G255"/>
  <c r="G254" s="1"/>
  <c r="G252"/>
  <c r="G251" s="1"/>
  <c r="G246"/>
  <c r="G245" s="1"/>
  <c r="G240"/>
  <c r="G238"/>
  <c r="G236"/>
  <c r="G227"/>
  <c r="G226" s="1"/>
  <c r="G225" s="1"/>
  <c r="G224" s="1"/>
  <c r="G223" s="1"/>
  <c r="G217"/>
  <c r="G215"/>
  <c r="G213"/>
  <c r="G200"/>
  <c r="G198"/>
  <c r="G195"/>
  <c r="G194" s="1"/>
  <c r="G192"/>
  <c r="G191" s="1"/>
  <c r="G184"/>
  <c r="G182"/>
  <c r="G176"/>
  <c r="G175" s="1"/>
  <c r="G174" s="1"/>
  <c r="G173" s="1"/>
  <c r="G172" s="1"/>
  <c r="G163"/>
  <c r="G153"/>
  <c r="G152" s="1"/>
  <c r="G151" s="1"/>
  <c r="G148"/>
  <c r="G147" s="1"/>
  <c r="G146" s="1"/>
  <c r="G145" s="1"/>
  <c r="G143"/>
  <c r="G141"/>
  <c r="G138"/>
  <c r="G137" s="1"/>
  <c r="G126"/>
  <c r="G125" s="1"/>
  <c r="G123"/>
  <c r="G122" s="1"/>
  <c r="G120"/>
  <c r="G119" s="1"/>
  <c r="G114"/>
  <c r="G113" s="1"/>
  <c r="G112" s="1"/>
  <c r="G106"/>
  <c r="G104"/>
  <c r="G93"/>
  <c r="G92" s="1"/>
  <c r="G84"/>
  <c r="G82"/>
  <c r="G79"/>
  <c r="G77"/>
  <c r="G303" l="1"/>
  <c r="I229"/>
  <c r="I222" s="1"/>
  <c r="G111"/>
  <c r="G261"/>
  <c r="G260" s="1"/>
  <c r="G385"/>
  <c r="G384" s="1"/>
  <c r="I362"/>
  <c r="I361" s="1"/>
  <c r="I257"/>
  <c r="G364"/>
  <c r="G363" s="1"/>
  <c r="G162"/>
  <c r="G161" s="1"/>
  <c r="G197"/>
  <c r="G187" s="1"/>
  <c r="G186" s="1"/>
  <c r="I4"/>
  <c r="I3" s="1"/>
  <c r="G81"/>
  <c r="G103"/>
  <c r="G102" s="1"/>
  <c r="G101" s="1"/>
  <c r="G250"/>
  <c r="G249" s="1"/>
  <c r="G76"/>
  <c r="G140"/>
  <c r="G136" s="1"/>
  <c r="G131" s="1"/>
  <c r="G344"/>
  <c r="G343" s="1"/>
  <c r="G323" s="1"/>
  <c r="G212"/>
  <c r="G91"/>
  <c r="G90" s="1"/>
  <c r="G89" s="1"/>
  <c r="G181"/>
  <c r="G180" s="1"/>
  <c r="G179" s="1"/>
  <c r="G235"/>
  <c r="G308"/>
  <c r="G287"/>
  <c r="G286" s="1"/>
  <c r="G278"/>
  <c r="G277" s="1"/>
  <c r="G74"/>
  <c r="G73" s="1"/>
  <c r="G71"/>
  <c r="G70" s="1"/>
  <c r="G67"/>
  <c r="G66" s="1"/>
  <c r="G65" s="1"/>
  <c r="G63"/>
  <c r="G62" s="1"/>
  <c r="G61" s="1"/>
  <c r="G53"/>
  <c r="G52" s="1"/>
  <c r="G51" s="1"/>
  <c r="G50" s="1"/>
  <c r="G45"/>
  <c r="G43"/>
  <c r="G40"/>
  <c r="G39" s="1"/>
  <c r="G37"/>
  <c r="G35"/>
  <c r="G32"/>
  <c r="G30"/>
  <c r="G24"/>
  <c r="G21" s="1"/>
  <c r="G19"/>
  <c r="G18" s="1"/>
  <c r="G11"/>
  <c r="G10" s="1"/>
  <c r="G8"/>
  <c r="G7" s="1"/>
  <c r="G178" l="1"/>
  <c r="G230"/>
  <c r="G229" s="1"/>
  <c r="G222" s="1"/>
  <c r="G234"/>
  <c r="G211"/>
  <c r="G210" s="1"/>
  <c r="G209" s="1"/>
  <c r="G17"/>
  <c r="G69"/>
  <c r="G60" s="1"/>
  <c r="G362"/>
  <c r="G361" s="1"/>
  <c r="G302"/>
  <c r="G297" s="1"/>
  <c r="G296" s="1"/>
  <c r="G155"/>
  <c r="G150" s="1"/>
  <c r="I529"/>
  <c r="G100"/>
  <c r="G34"/>
  <c r="G42"/>
  <c r="G259"/>
  <c r="G258" s="1"/>
  <c r="G29"/>
  <c r="G248"/>
  <c r="G6"/>
  <c r="G5" s="1"/>
  <c r="G16" l="1"/>
  <c r="G4" s="1"/>
  <c r="G3" s="1"/>
  <c r="G257"/>
  <c r="G529" l="1"/>
</calcChain>
</file>

<file path=xl/sharedStrings.xml><?xml version="1.0" encoding="utf-8"?>
<sst xmlns="http://schemas.openxmlformats.org/spreadsheetml/2006/main" count="1450" uniqueCount="437">
  <si>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</si>
  <si>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</si>
  <si>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</si>
  <si>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</si>
  <si>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</si>
  <si>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</si>
  <si>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</si>
  <si>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</si>
  <si>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</si>
  <si>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</si>
  <si>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</si>
  <si>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</si>
  <si>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</si>
  <si>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</si>
  <si>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</si>
  <si>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</si>
  <si>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</si>
  <si>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</si>
  <si>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</si>
  <si>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</si>
  <si>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</si>
  <si>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</si>
  <si>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>Судебная система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</si>
  <si>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</si>
  <si>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51200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</si>
  <si>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</si>
  <si>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</si>
  <si>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</si>
  <si>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</si>
  <si>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</si>
  <si>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</si>
  <si>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</si>
  <si>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</si>
  <si>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01030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</si>
  <si>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</si>
  <si>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</si>
  <si>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</si>
  <si>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</si>
  <si>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</si>
  <si>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</si>
  <si>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</si>
  <si>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</si>
  <si>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</si>
  <si>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</si>
  <si>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</si>
  <si>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</si>
  <si>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</si>
  <si>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</si>
  <si>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</si>
  <si>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</si>
  <si>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</si>
  <si>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</si>
  <si>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</si>
  <si>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</si>
  <si>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</si>
  <si>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</si>
  <si>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</si>
  <si>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</si>
  <si>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</si>
  <si>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</si>
  <si>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</si>
  <si>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</si>
  <si>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</si>
  <si>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</si>
  <si>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</si>
  <si>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</si>
  <si>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</si>
  <si>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</si>
  <si>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</si>
  <si>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L576J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</si>
  <si>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</si>
  <si>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R508I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</si>
  <si>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</si>
  <si>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</si>
  <si>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</si>
  <si>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</si>
  <si>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</si>
  <si>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</si>
  <si>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</si>
  <si>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</si>
  <si>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</si>
  <si>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</si>
  <si>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</si>
  <si>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</si>
  <si>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</si>
  <si>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</si>
  <si>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</si>
  <si>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</si>
  <si>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</si>
  <si>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</si>
  <si>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</si>
  <si>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</si>
  <si>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</si>
  <si>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</si>
  <si>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16004
</t>
    </r>
    <r>
      <rPr>
        <sz val="12"/>
        <rFont val="Arial"/>
        <family val="2"/>
      </rPr>
      <t>3990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</si>
  <si>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</si>
  <si>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</si>
  <si>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</si>
  <si>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</si>
  <si>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</si>
  <si>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</si>
  <si>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</si>
  <si>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</si>
  <si>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</si>
  <si>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</si>
  <si>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</si>
  <si>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</si>
  <si>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</si>
  <si>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</si>
  <si>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</si>
  <si>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</si>
  <si>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</si>
  <si>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</si>
  <si>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</si>
  <si>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S130Б</t>
    </r>
  </si>
  <si>
    <r>
      <rPr>
        <sz val="12"/>
        <rFont val="Arial"/>
        <family val="2"/>
      </rPr>
      <t xml:space="preserve">Обеспечение   питани- ем  отдельных  катего- 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</si>
  <si>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</si>
  <si>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</si>
  <si>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</si>
  <si>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</si>
  <si>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</si>
  <si>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</si>
  <si>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</si>
  <si>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</si>
  <si>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</si>
  <si>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</si>
  <si>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</si>
  <si>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</si>
  <si>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</si>
  <si>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</si>
  <si>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</si>
  <si>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</si>
  <si>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</si>
  <si>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</si>
  <si>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</si>
  <si>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</si>
  <si>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</si>
  <si>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</si>
  <si>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</si>
  <si>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</si>
  <si>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</si>
  <si>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</si>
  <si>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</si>
  <si>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</si>
  <si>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</si>
  <si>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</si>
  <si>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</si>
  <si>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</si>
  <si>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</si>
  <si>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</si>
  <si>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</si>
  <si>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</si>
  <si>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</si>
  <si>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</si>
  <si>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</si>
  <si>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</si>
  <si>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</si>
  <si>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</si>
  <si>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</si>
  <si>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</si>
  <si>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</si>
  <si>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</si>
  <si>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</si>
  <si>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Бюджетные инвестиции на приобретение объектов социального и производственного комплекса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</si>
  <si>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</si>
  <si>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</si>
  <si>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</si>
  <si>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</si>
  <si>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</si>
  <si>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</si>
  <si>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</si>
  <si>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</si>
  <si>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</si>
  <si>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</si>
  <si>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</si>
  <si>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</si>
  <si>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</si>
  <si>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</si>
  <si>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</si>
  <si>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</si>
  <si>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</si>
  <si>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</si>
  <si>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</si>
  <si>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</si>
  <si>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</si>
  <si>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</si>
  <si>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Другие вопросы в области жилищно-коммунального хозяйства</t>
  </si>
  <si>
    <r>
      <rPr>
        <sz val="12"/>
        <rFont val="Arial"/>
        <family val="2"/>
      </rPr>
      <t>Муниципальная прог</t>
    </r>
    <r>
      <rPr>
        <sz val="12"/>
        <rFont val="Arial"/>
        <family val="2"/>
      </rPr>
      <t>рамма «Чистая вода»</t>
    </r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</si>
  <si>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</si>
  <si>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</si>
  <si>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</si>
  <si>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</si>
  <si>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</si>
  <si>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</si>
  <si>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</si>
  <si>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</si>
  <si>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</si>
  <si>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</si>
  <si>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</si>
  <si>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</si>
  <si>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</si>
  <si>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</si>
  <si>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</si>
  <si>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</si>
  <si>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Социальное обеспечение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</si>
  <si>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</si>
  <si>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</si>
  <si>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</si>
  <si>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</si>
  <si>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</si>
  <si>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</si>
  <si>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</si>
  <si>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</si>
  <si>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</si>
  <si>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</si>
  <si>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</si>
  <si>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Расходы на обеспечение деятельности (оказание услуг) МУЗЦО "Красный яр" за счет бюджета</t>
  </si>
  <si>
    <t>Исполнение судебных исков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</si>
  <si>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</si>
  <si>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</si>
  <si>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</si>
  <si>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</si>
  <si>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</si>
  <si>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</si>
  <si>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</si>
  <si>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</si>
  <si>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</si>
  <si>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</si>
  <si>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</si>
  <si>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</si>
  <si>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</si>
  <si>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</si>
  <si>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</si>
  <si>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</si>
  <si>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</si>
  <si>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</si>
  <si>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</si>
  <si>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</si>
  <si>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</si>
  <si>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</si>
  <si>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</si>
  <si>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</si>
  <si>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</si>
  <si>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</si>
  <si>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</si>
  <si>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</si>
  <si>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</si>
  <si>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</si>
  <si>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</si>
  <si>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</si>
  <si>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</si>
  <si>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</si>
  <si>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</si>
  <si>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</si>
  <si>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</si>
  <si>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</si>
  <si>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</si>
  <si>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</si>
  <si>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</si>
  <si>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Расходы на обеспечение деятельности (оказание услуг) подведомственных учреждений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</si>
  <si>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</si>
  <si>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</si>
  <si>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</si>
  <si>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</si>
  <si>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</si>
  <si>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</si>
  <si>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</si>
  <si>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</si>
  <si>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</si>
  <si>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</si>
  <si>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</si>
  <si>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</si>
  <si>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</si>
  <si>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</si>
  <si>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99000
07050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</si>
  <si>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</si>
  <si>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</si>
  <si>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01000
S1301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</si>
  <si>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</si>
  <si>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</si>
  <si>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
S130В</t>
  </si>
  <si>
    <t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</si>
  <si>
    <t>12000
S130Д</t>
  </si>
  <si>
    <t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</si>
  <si>
    <t>01100
36090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</si>
  <si>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</si>
  <si>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</si>
  <si>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Прочие межбюджетные трансферты</t>
  </si>
  <si>
    <t>Иные межбюджетные трансферты</t>
  </si>
  <si>
    <t>Прочие межбюджетные трансферты общего характера</t>
  </si>
  <si>
    <t>99000
7004П</t>
  </si>
  <si>
    <t>Резервный фонд администрации района</t>
  </si>
  <si>
    <t xml:space="preserve">Уточненный план </t>
  </si>
  <si>
    <t>Изменения</t>
  </si>
  <si>
    <t>-</t>
  </si>
  <si>
    <t>Муниципальная программа «Чистая вода»</t>
  </si>
  <si>
    <t>Закупка товаров, работ и услуг для обеспечения государственных
(муниципальных) нужд</t>
  </si>
  <si>
    <t>18000
61050</t>
  </si>
  <si>
    <t>Капитальные вложения  в  объекты
государственной    (муниципальной) собственности</t>
  </si>
  <si>
    <t>Расходы на государственную поддержку отрасли культуры</t>
  </si>
  <si>
    <t>04000
L5190</t>
  </si>
  <si>
    <t>Дорожное хозяйство</t>
  </si>
  <si>
    <t>99000S1070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</si>
  <si>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</si>
  <si>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Расходы за достижение показателей деятельности органов исполнительной власти для поощрения муниципальных команд</t>
  </si>
  <si>
    <t>61000
72460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</si>
  <si>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</si>
  <si>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66000
72460</t>
  </si>
  <si>
    <t>99000
72460</t>
  </si>
  <si>
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</si>
  <si>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>99000
S2320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</si>
  <si>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</si>
  <si>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</t>
  </si>
  <si>
    <t>99000
00000</t>
  </si>
  <si>
    <t>Благоустройство</t>
  </si>
  <si>
    <t>Мероприятия в области благоустройства</t>
  </si>
  <si>
    <t>Расходы на обеспечение деятельности по предоставлению жилых помещений детям-сиротам</t>
  </si>
  <si>
    <t>Расходы на обеспечение жильем детей-сирот</t>
  </si>
  <si>
    <t>99000
72240</t>
  </si>
  <si>
    <t>99000
R0820</t>
  </si>
  <si>
    <t>Расходы , связанные с принятием отдельных вопросовместного значения , связанных с преобразованием муниципальных образований</t>
  </si>
  <si>
    <t>99000
S2280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</si>
  <si>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</si>
  <si>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</si>
  <si>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</si>
  <si>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Уточненный план на 01.01.2023г.</t>
  </si>
  <si>
    <t>+64800</t>
  </si>
  <si>
    <t>+19200</t>
  </si>
  <si>
    <t>-19200</t>
  </si>
  <si>
    <t>+100800</t>
  </si>
  <si>
    <t>-100800</t>
  </si>
  <si>
    <t>09000
L5990</t>
  </si>
  <si>
    <t>+708890</t>
  </si>
  <si>
    <t>-32923</t>
  </si>
  <si>
    <t>-32913</t>
  </si>
  <si>
    <t>+3664007,71</t>
  </si>
  <si>
    <t>+3400000</t>
  </si>
  <si>
    <t>-856000</t>
  </si>
  <si>
    <t>-22186599</t>
  </si>
  <si>
    <t>+10000</t>
  </si>
  <si>
    <t>-21600</t>
  </si>
  <si>
    <t>+148200</t>
  </si>
  <si>
    <t>+77000</t>
  </si>
  <si>
    <t xml:space="preserve">Расходы на обеспечение функций муниципальных органов </t>
  </si>
  <si>
    <t>66000
20420</t>
  </si>
  <si>
    <t>+12000</t>
  </si>
  <si>
    <t>+35928,57</t>
  </si>
  <si>
    <t>+3807</t>
  </si>
  <si>
    <t>+51739</t>
  </si>
  <si>
    <t>+29999</t>
  </si>
  <si>
    <t>+81738</t>
  </si>
  <si>
    <t>+508520,6</t>
  </si>
  <si>
    <t>-118020,6</t>
  </si>
  <si>
    <t>-20000</t>
  </si>
  <si>
    <t>+370500</t>
  </si>
  <si>
    <t>+452238</t>
  </si>
  <si>
    <t>+108544</t>
  </si>
  <si>
    <t>+664096</t>
  </si>
  <si>
    <t>+40606</t>
  </si>
  <si>
    <t>+462277</t>
  </si>
  <si>
    <t>+422525</t>
  </si>
  <si>
    <t>+85</t>
  </si>
  <si>
    <t>+170912</t>
  </si>
  <si>
    <t>+15552</t>
  </si>
  <si>
    <t>+3555200</t>
  </si>
  <si>
    <t>+14840</t>
  </si>
  <si>
    <t>Расходы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</si>
  <si>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
5179F</t>
  </si>
  <si>
    <t>+398360</t>
  </si>
  <si>
    <t>+1587</t>
  </si>
  <si>
    <t>+6305</t>
  </si>
  <si>
    <t>+7892</t>
  </si>
  <si>
    <t>+187599</t>
  </si>
  <si>
    <t>+765736</t>
  </si>
  <si>
    <t>+800292</t>
  </si>
  <si>
    <t>+686317</t>
  </si>
  <si>
    <t>+679123</t>
  </si>
  <si>
    <t>-23710</t>
  </si>
  <si>
    <t>+46528</t>
  </si>
  <si>
    <t>+1201698</t>
  </si>
  <si>
    <t>-3380</t>
  </si>
  <si>
    <t>+1198318</t>
  </si>
  <si>
    <t>+72646</t>
  </si>
  <si>
    <t>+11700</t>
  </si>
  <si>
    <t>+2428</t>
  </si>
  <si>
    <t>-266435,71</t>
  </si>
  <si>
    <t>+3323587</t>
  </si>
  <si>
    <t>+480</t>
  </si>
  <si>
    <t>-1100</t>
  </si>
  <si>
    <t>+593551</t>
  </si>
  <si>
    <t>-6600</t>
  </si>
  <si>
    <t>+575351</t>
  </si>
  <si>
    <t>+722685</t>
  </si>
  <si>
    <t>+2090</t>
  </si>
  <si>
    <t>+169255</t>
  </si>
  <si>
    <t>+169340</t>
  </si>
  <si>
    <t>+1296567</t>
  </si>
  <si>
    <t>+1127227</t>
  </si>
  <si>
    <t>+33092</t>
  </si>
  <si>
    <t>-119951</t>
  </si>
  <si>
    <t>-86859</t>
  </si>
  <si>
    <t>-138552</t>
  </si>
  <si>
    <t>-139250</t>
  </si>
  <si>
    <t>-197755</t>
  </si>
  <si>
    <t>-296734</t>
  </si>
  <si>
    <t>+267779,4</t>
  </si>
  <si>
    <t>+9615,6</t>
  </si>
  <si>
    <t>-3787</t>
  </si>
  <si>
    <t>+300985</t>
  </si>
  <si>
    <t>+250708</t>
  </si>
  <si>
    <t>+4281616</t>
  </si>
  <si>
    <t>+4289508</t>
  </si>
  <si>
    <t>+14434</t>
  </si>
  <si>
    <t>-14434</t>
  </si>
  <si>
    <t>+11500</t>
  </si>
  <si>
    <t>+5629673</t>
  </si>
  <si>
    <t>-395615</t>
  </si>
  <si>
    <t>+638000</t>
  </si>
  <si>
    <t>-7951374,89</t>
  </si>
  <si>
    <t>+218675</t>
  </si>
  <si>
    <t>-168130</t>
  </si>
  <si>
    <t>-178220</t>
  </si>
  <si>
    <t>+1410951,45</t>
  </si>
  <si>
    <t>+976631,11</t>
  </si>
  <si>
    <t>+3397572</t>
  </si>
  <si>
    <t>+1857349</t>
  </si>
  <si>
    <t>+327005</t>
  </si>
  <si>
    <t>-22716214</t>
  </si>
  <si>
    <t>-528995</t>
  </si>
  <si>
    <t>+493925,55</t>
  </si>
  <si>
    <t>+1903535</t>
  </si>
  <si>
    <t>+1980535</t>
  </si>
  <si>
    <t>+8550</t>
  </si>
  <si>
    <t>+3526721</t>
  </si>
  <si>
    <t>+28479</t>
  </si>
  <si>
    <t>-17620664,89</t>
  </si>
  <si>
    <r>
      <t xml:space="preserve">
Приложение № 5 
к постановлению администрации  
   Шарьинского муниципального района 
от " 28"декабря 2022 г. №84 
</t>
    </r>
    <r>
      <rPr>
        <b/>
        <sz val="12"/>
        <rFont val="Arial"/>
        <family val="2"/>
      </rPr>
      <t>ВЕДОМСТВЕННАЯ СТРУКТУРА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</si>
</sst>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2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0" fontId="5" fillId="0" borderId="1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0" fontId="7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5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right" vertical="top" shrinkToFit="1"/>
    </xf>
    <xf numFmtId="49" fontId="3" fillId="0" borderId="1" xfId="0" applyNumberFormat="1" applyFont="1" applyFill="1" applyBorder="1" applyAlignment="1">
      <alignment horizontal="right" vertical="center" shrinkToFit="1"/>
    </xf>
    <xf numFmtId="49" fontId="3" fillId="0" borderId="1" xfId="0" applyNumberFormat="1" applyFont="1" applyFill="1" applyBorder="1" applyAlignment="1">
      <alignment horizontal="right" shrinkToFit="1"/>
    </xf>
    <xf numFmtId="4" fontId="8" fillId="0" borderId="1" xfId="0" applyNumberFormat="1" applyFont="1" applyFill="1" applyBorder="1" applyAlignment="1">
      <alignment horizontal="right" wrapText="1"/>
    </xf>
    <xf numFmtId="2" fontId="8" fillId="0" borderId="1" xfId="0" applyNumberFormat="1" applyFont="1" applyFill="1" applyBorder="1" applyAlignment="1">
      <alignment horizontal="justify" vertical="distributed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right" vertical="center" shrinkToFit="1"/>
    </xf>
    <xf numFmtId="49" fontId="9" fillId="0" borderId="1" xfId="0" applyNumberFormat="1" applyFont="1" applyFill="1" applyBorder="1" applyAlignment="1">
      <alignment horizontal="right" shrinkToFit="1"/>
    </xf>
    <xf numFmtId="49" fontId="3" fillId="0" borderId="1" xfId="0" applyNumberFormat="1" applyFont="1" applyFill="1" applyBorder="1" applyAlignment="1">
      <alignment horizontal="right" vertical="top" shrinkToFit="1"/>
    </xf>
    <xf numFmtId="49" fontId="2" fillId="0" borderId="1" xfId="0" applyNumberFormat="1" applyFont="1" applyFill="1" applyBorder="1" applyAlignment="1">
      <alignment horizontal="right" shrinkToFit="1"/>
    </xf>
    <xf numFmtId="49" fontId="2" fillId="0" borderId="1" xfId="0" applyNumberFormat="1" applyFont="1" applyFill="1" applyBorder="1" applyAlignment="1">
      <alignment horizontal="right" vertical="top" shrinkToFit="1"/>
    </xf>
    <xf numFmtId="4" fontId="7" fillId="0" borderId="1" xfId="0" applyNumberFormat="1" applyFont="1" applyFill="1" applyBorder="1" applyAlignment="1">
      <alignment horizontal="right" shrinkToFit="1"/>
    </xf>
    <xf numFmtId="0" fontId="7" fillId="0" borderId="1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49" fontId="1" fillId="0" borderId="1" xfId="0" applyNumberFormat="1" applyFont="1" applyFill="1" applyBorder="1" applyAlignment="1">
      <alignment horizontal="right" wrapText="1"/>
    </xf>
    <xf numFmtId="49" fontId="7" fillId="0" borderId="1" xfId="0" applyNumberFormat="1" applyFont="1" applyFill="1" applyBorder="1" applyAlignment="1">
      <alignment horizontal="right" vertical="top" shrinkToFi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4" fontId="10" fillId="0" borderId="1" xfId="0" applyNumberFormat="1" applyFont="1" applyFill="1" applyBorder="1" applyAlignment="1">
      <alignment horizontal="right" vertical="center" shrinkToFit="1"/>
    </xf>
    <xf numFmtId="49" fontId="7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 wrapText="1" indent="1"/>
    </xf>
    <xf numFmtId="4" fontId="3" fillId="0" borderId="1" xfId="0" applyNumberFormat="1" applyFont="1" applyFill="1" applyBorder="1" applyAlignment="1">
      <alignment vertical="center" shrinkToFit="1"/>
    </xf>
    <xf numFmtId="49" fontId="7" fillId="0" borderId="1" xfId="0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85" Type="http://schemas.openxmlformats.org/officeDocument/2006/relationships/revisionLog" Target="revisionLog12.xml"/><Relationship Id="rId366" Type="http://schemas.openxmlformats.org/officeDocument/2006/relationships/revisionLog" Target="revisionLog112.xml"/><Relationship Id="rId361" Type="http://schemas.openxmlformats.org/officeDocument/2006/relationships/revisionLog" Target="revisionLog111.xml"/><Relationship Id="rId387" Type="http://schemas.openxmlformats.org/officeDocument/2006/relationships/revisionLog" Target="revisionLog131.xml"/><Relationship Id="rId510" Type="http://schemas.openxmlformats.org/officeDocument/2006/relationships/revisionLog" Target="revisionLog132.xml"/><Relationship Id="rId531" Type="http://schemas.openxmlformats.org/officeDocument/2006/relationships/revisionLog" Target="revisionLog141.xml"/><Relationship Id="rId552" Type="http://schemas.openxmlformats.org/officeDocument/2006/relationships/revisionLog" Target="revisionLog1.xml"/><Relationship Id="rId382" Type="http://schemas.openxmlformats.org/officeDocument/2006/relationships/revisionLog" Target="revisionLog1311.xml"/><Relationship Id="rId412" Type="http://schemas.openxmlformats.org/officeDocument/2006/relationships/revisionLog" Target="revisionLog121.xml"/><Relationship Id="rId417" Type="http://schemas.openxmlformats.org/officeDocument/2006/relationships/revisionLog" Target="revisionLog1321.xml"/><Relationship Id="rId433" Type="http://schemas.openxmlformats.org/officeDocument/2006/relationships/revisionLog" Target="revisionLog16.xml"/><Relationship Id="rId438" Type="http://schemas.openxmlformats.org/officeDocument/2006/relationships/revisionLog" Target="revisionLog17.xml"/><Relationship Id="rId459" Type="http://schemas.openxmlformats.org/officeDocument/2006/relationships/revisionLog" Target="revisionLog113.xml"/><Relationship Id="rId454" Type="http://schemas.openxmlformats.org/officeDocument/2006/relationships/revisionLog" Target="revisionLog19.xml"/><Relationship Id="rId470" Type="http://schemas.openxmlformats.org/officeDocument/2006/relationships/revisionLog" Target="revisionLog1411.xml"/><Relationship Id="rId475" Type="http://schemas.openxmlformats.org/officeDocument/2006/relationships/revisionLog" Target="revisionLog15.xml"/><Relationship Id="rId491" Type="http://schemas.openxmlformats.org/officeDocument/2006/relationships/revisionLog" Target="revisionLog18.xml"/><Relationship Id="rId496" Type="http://schemas.openxmlformats.org/officeDocument/2006/relationships/revisionLog" Target="revisionLog110.xml"/><Relationship Id="rId505" Type="http://schemas.openxmlformats.org/officeDocument/2006/relationships/revisionLog" Target="revisionLog114.xml"/><Relationship Id="rId526" Type="http://schemas.openxmlformats.org/officeDocument/2006/relationships/revisionLog" Target="revisionLog115.xml"/><Relationship Id="rId356" Type="http://schemas.openxmlformats.org/officeDocument/2006/relationships/revisionLog" Target="revisionLog11311.xml"/><Relationship Id="rId377" Type="http://schemas.openxmlformats.org/officeDocument/2006/relationships/revisionLog" Target="revisionLog1231.xml"/><Relationship Id="rId398" Type="http://schemas.openxmlformats.org/officeDocument/2006/relationships/revisionLog" Target="revisionLog161.xml"/><Relationship Id="rId500" Type="http://schemas.openxmlformats.org/officeDocument/2006/relationships/revisionLog" Target="revisionLog1141.xml"/><Relationship Id="rId521" Type="http://schemas.openxmlformats.org/officeDocument/2006/relationships/revisionLog" Target="revisionLog1151.xml"/><Relationship Id="rId542" Type="http://schemas.openxmlformats.org/officeDocument/2006/relationships/revisionLog" Target="revisionLog116.xml"/><Relationship Id="rId547" Type="http://schemas.openxmlformats.org/officeDocument/2006/relationships/revisionLog" Target="revisionLog11.xml"/><Relationship Id="rId372" Type="http://schemas.openxmlformats.org/officeDocument/2006/relationships/revisionLog" Target="revisionLog11411.xml"/><Relationship Id="rId393" Type="http://schemas.openxmlformats.org/officeDocument/2006/relationships/revisionLog" Target="revisionLog1511.xml"/><Relationship Id="rId402" Type="http://schemas.openxmlformats.org/officeDocument/2006/relationships/revisionLog" Target="revisionLog171.xml"/><Relationship Id="rId407" Type="http://schemas.openxmlformats.org/officeDocument/2006/relationships/revisionLog" Target="revisionLog1211.xml"/><Relationship Id="rId423" Type="http://schemas.openxmlformats.org/officeDocument/2006/relationships/revisionLog" Target="revisionLog1512.xml"/><Relationship Id="rId428" Type="http://schemas.openxmlformats.org/officeDocument/2006/relationships/revisionLog" Target="revisionLog162.xml"/><Relationship Id="rId449" Type="http://schemas.openxmlformats.org/officeDocument/2006/relationships/revisionLog" Target="revisionLog191.xml"/><Relationship Id="rId444" Type="http://schemas.openxmlformats.org/officeDocument/2006/relationships/revisionLog" Target="revisionLog1911.xml"/><Relationship Id="rId460" Type="http://schemas.openxmlformats.org/officeDocument/2006/relationships/revisionLog" Target="revisionLog1161.xml"/><Relationship Id="rId465" Type="http://schemas.openxmlformats.org/officeDocument/2006/relationships/revisionLog" Target="revisionLog14111.xml"/><Relationship Id="rId481" Type="http://schemas.openxmlformats.org/officeDocument/2006/relationships/revisionLog" Target="revisionLog1101.xml"/><Relationship Id="rId486" Type="http://schemas.openxmlformats.org/officeDocument/2006/relationships/revisionLog" Target="revisionLog11511.xml"/><Relationship Id="rId516" Type="http://schemas.openxmlformats.org/officeDocument/2006/relationships/revisionLog" Target="revisionLog117.xml"/><Relationship Id="rId367" Type="http://schemas.openxmlformats.org/officeDocument/2006/relationships/revisionLog" Target="revisionLog115111.xml"/><Relationship Id="rId388" Type="http://schemas.openxmlformats.org/officeDocument/2006/relationships/revisionLog" Target="revisionLog151111.xml"/><Relationship Id="rId511" Type="http://schemas.openxmlformats.org/officeDocument/2006/relationships/revisionLog" Target="revisionLog1171.xml"/><Relationship Id="rId532" Type="http://schemas.openxmlformats.org/officeDocument/2006/relationships/revisionLog" Target="revisionLog118.xml"/><Relationship Id="rId537" Type="http://schemas.openxmlformats.org/officeDocument/2006/relationships/revisionLog" Target="revisionLog119.xml"/><Relationship Id="rId362" Type="http://schemas.openxmlformats.org/officeDocument/2006/relationships/revisionLog" Target="revisionLog1151111.xml"/><Relationship Id="rId383" Type="http://schemas.openxmlformats.org/officeDocument/2006/relationships/revisionLog" Target="revisionLog125.xml"/><Relationship Id="rId413" Type="http://schemas.openxmlformats.org/officeDocument/2006/relationships/revisionLog" Target="revisionLog152.xml"/><Relationship Id="rId418" Type="http://schemas.openxmlformats.org/officeDocument/2006/relationships/revisionLog" Target="revisionLog19111.xml"/><Relationship Id="rId439" Type="http://schemas.openxmlformats.org/officeDocument/2006/relationships/revisionLog" Target="revisionLog11611.xml"/><Relationship Id="rId434" Type="http://schemas.openxmlformats.org/officeDocument/2006/relationships/revisionLog" Target="revisionLog116111.xml"/><Relationship Id="rId450" Type="http://schemas.openxmlformats.org/officeDocument/2006/relationships/revisionLog" Target="revisionLog1162.xml"/><Relationship Id="rId455" Type="http://schemas.openxmlformats.org/officeDocument/2006/relationships/revisionLog" Target="revisionLog1191.xml"/><Relationship Id="rId471" Type="http://schemas.openxmlformats.org/officeDocument/2006/relationships/revisionLog" Target="revisionLog181.xml"/><Relationship Id="rId476" Type="http://schemas.openxmlformats.org/officeDocument/2006/relationships/revisionLog" Target="revisionLog1103.xml"/><Relationship Id="rId497" Type="http://schemas.openxmlformats.org/officeDocument/2006/relationships/revisionLog" Target="revisionLog120.xml"/><Relationship Id="rId506" Type="http://schemas.openxmlformats.org/officeDocument/2006/relationships/revisionLog" Target="revisionLog11711.xml"/><Relationship Id="rId357" Type="http://schemas.openxmlformats.org/officeDocument/2006/relationships/revisionLog" Target="revisionLog1221.xml"/><Relationship Id="rId492" Type="http://schemas.openxmlformats.org/officeDocument/2006/relationships/revisionLog" Target="revisionLog1201.xml"/><Relationship Id="rId501" Type="http://schemas.openxmlformats.org/officeDocument/2006/relationships/revisionLog" Target="revisionLog1181.xml"/><Relationship Id="rId522" Type="http://schemas.openxmlformats.org/officeDocument/2006/relationships/revisionLog" Target="revisionLog122.xml"/><Relationship Id="rId527" Type="http://schemas.openxmlformats.org/officeDocument/2006/relationships/revisionLog" Target="revisionLog123.xml"/><Relationship Id="rId543" Type="http://schemas.openxmlformats.org/officeDocument/2006/relationships/revisionLog" Target="revisionLog124.xml"/><Relationship Id="rId548" Type="http://schemas.openxmlformats.org/officeDocument/2006/relationships/revisionLog" Target="revisionLog13.xml"/><Relationship Id="rId373" Type="http://schemas.openxmlformats.org/officeDocument/2006/relationships/revisionLog" Target="revisionLog1161111.xml"/><Relationship Id="rId378" Type="http://schemas.openxmlformats.org/officeDocument/2006/relationships/revisionLog" Target="revisionLog1232.xml"/><Relationship Id="rId394" Type="http://schemas.openxmlformats.org/officeDocument/2006/relationships/revisionLog" Target="revisionLog151211.xml"/><Relationship Id="rId399" Type="http://schemas.openxmlformats.org/officeDocument/2006/relationships/revisionLog" Target="revisionLog162111.xml"/><Relationship Id="rId403" Type="http://schemas.openxmlformats.org/officeDocument/2006/relationships/revisionLog" Target="revisionLog1131.xml"/><Relationship Id="rId408" Type="http://schemas.openxmlformats.org/officeDocument/2006/relationships/revisionLog" Target="revisionLog1212.xml"/><Relationship Id="rId429" Type="http://schemas.openxmlformats.org/officeDocument/2006/relationships/revisionLog" Target="revisionLog11911.xml"/><Relationship Id="rId424" Type="http://schemas.openxmlformats.org/officeDocument/2006/relationships/revisionLog" Target="revisionLog15131.xml"/><Relationship Id="rId440" Type="http://schemas.openxmlformats.org/officeDocument/2006/relationships/revisionLog" Target="revisionLog117111.xml"/><Relationship Id="rId445" Type="http://schemas.openxmlformats.org/officeDocument/2006/relationships/revisionLog" Target="revisionLog11021.xml"/><Relationship Id="rId466" Type="http://schemas.openxmlformats.org/officeDocument/2006/relationships/revisionLog" Target="revisionLog153.xml"/><Relationship Id="rId487" Type="http://schemas.openxmlformats.org/officeDocument/2006/relationships/revisionLog" Target="revisionLog1821.xml"/><Relationship Id="rId461" Type="http://schemas.openxmlformats.org/officeDocument/2006/relationships/revisionLog" Target="revisionLog12221.xml"/><Relationship Id="rId482" Type="http://schemas.openxmlformats.org/officeDocument/2006/relationships/revisionLog" Target="revisionLog11521.xml"/><Relationship Id="rId512" Type="http://schemas.openxmlformats.org/officeDocument/2006/relationships/revisionLog" Target="revisionLog134.xml"/><Relationship Id="rId517" Type="http://schemas.openxmlformats.org/officeDocument/2006/relationships/revisionLog" Target="revisionLog1241.xml"/><Relationship Id="rId533" Type="http://schemas.openxmlformats.org/officeDocument/2006/relationships/revisionLog" Target="revisionLog126.xml"/><Relationship Id="rId538" Type="http://schemas.openxmlformats.org/officeDocument/2006/relationships/revisionLog" Target="revisionLog127.xml"/><Relationship Id="rId368" Type="http://schemas.openxmlformats.org/officeDocument/2006/relationships/revisionLog" Target="revisionLog1164.xml"/><Relationship Id="rId363" Type="http://schemas.openxmlformats.org/officeDocument/2006/relationships/revisionLog" Target="revisionLog1163.xml"/><Relationship Id="rId384" Type="http://schemas.openxmlformats.org/officeDocument/2006/relationships/revisionLog" Target="revisionLog1411111.xml"/><Relationship Id="rId389" Type="http://schemas.openxmlformats.org/officeDocument/2006/relationships/revisionLog" Target="revisionLog15111.xml"/><Relationship Id="rId419" Type="http://schemas.openxmlformats.org/officeDocument/2006/relationships/revisionLog" Target="revisionLog15121.xml"/><Relationship Id="rId414" Type="http://schemas.openxmlformats.org/officeDocument/2006/relationships/revisionLog" Target="revisionLog1421.xml"/><Relationship Id="rId430" Type="http://schemas.openxmlformats.org/officeDocument/2006/relationships/revisionLog" Target="revisionLog1912.xml"/><Relationship Id="rId435" Type="http://schemas.openxmlformats.org/officeDocument/2006/relationships/revisionLog" Target="revisionLog110211.xml"/><Relationship Id="rId456" Type="http://schemas.openxmlformats.org/officeDocument/2006/relationships/revisionLog" Target="revisionLog1341.xml"/><Relationship Id="rId477" Type="http://schemas.openxmlformats.org/officeDocument/2006/relationships/revisionLog" Target="revisionLog11321.xml"/><Relationship Id="rId498" Type="http://schemas.openxmlformats.org/officeDocument/2006/relationships/revisionLog" Target="revisionLog1351.xml"/><Relationship Id="rId451" Type="http://schemas.openxmlformats.org/officeDocument/2006/relationships/revisionLog" Target="revisionLog13411.xml"/><Relationship Id="rId472" Type="http://schemas.openxmlformats.org/officeDocument/2006/relationships/revisionLog" Target="revisionLog110311.xml"/><Relationship Id="rId493" Type="http://schemas.openxmlformats.org/officeDocument/2006/relationships/revisionLog" Target="revisionLog1281.xml"/><Relationship Id="rId502" Type="http://schemas.openxmlformats.org/officeDocument/2006/relationships/revisionLog" Target="revisionLog136.xml"/><Relationship Id="rId507" Type="http://schemas.openxmlformats.org/officeDocument/2006/relationships/revisionLog" Target="revisionLog137.xml"/><Relationship Id="rId523" Type="http://schemas.openxmlformats.org/officeDocument/2006/relationships/revisionLog" Target="revisionLog1262.xml"/><Relationship Id="rId528" Type="http://schemas.openxmlformats.org/officeDocument/2006/relationships/revisionLog" Target="revisionLog129.xml"/><Relationship Id="rId549" Type="http://schemas.openxmlformats.org/officeDocument/2006/relationships/revisionLog" Target="revisionLog14.xml"/><Relationship Id="rId358" Type="http://schemas.openxmlformats.org/officeDocument/2006/relationships/revisionLog" Target="revisionLog1271.xml"/><Relationship Id="rId374" Type="http://schemas.openxmlformats.org/officeDocument/2006/relationships/revisionLog" Target="revisionLog120111.xml"/><Relationship Id="rId379" Type="http://schemas.openxmlformats.org/officeDocument/2006/relationships/revisionLog" Target="revisionLog122211.xml"/><Relationship Id="rId395" Type="http://schemas.openxmlformats.org/officeDocument/2006/relationships/revisionLog" Target="revisionLog14112.xml"/><Relationship Id="rId409" Type="http://schemas.openxmlformats.org/officeDocument/2006/relationships/revisionLog" Target="revisionLog1110.xml"/><Relationship Id="rId544" Type="http://schemas.openxmlformats.org/officeDocument/2006/relationships/revisionLog" Target="revisionLog128.xml"/><Relationship Id="rId390" Type="http://schemas.openxmlformats.org/officeDocument/2006/relationships/revisionLog" Target="revisionLog141121.xml"/><Relationship Id="rId404" Type="http://schemas.openxmlformats.org/officeDocument/2006/relationships/revisionLog" Target="revisionLog113211.xml"/><Relationship Id="rId420" Type="http://schemas.openxmlformats.org/officeDocument/2006/relationships/revisionLog" Target="revisionLog143.xml"/><Relationship Id="rId425" Type="http://schemas.openxmlformats.org/officeDocument/2006/relationships/revisionLog" Target="revisionLog15311.xml"/><Relationship Id="rId446" Type="http://schemas.openxmlformats.org/officeDocument/2006/relationships/revisionLog" Target="revisionLog18121.xml"/><Relationship Id="rId467" Type="http://schemas.openxmlformats.org/officeDocument/2006/relationships/revisionLog" Target="revisionLog13511.xml"/><Relationship Id="rId441" Type="http://schemas.openxmlformats.org/officeDocument/2006/relationships/revisionLog" Target="revisionLog181211.xml"/><Relationship Id="rId462" Type="http://schemas.openxmlformats.org/officeDocument/2006/relationships/revisionLog" Target="revisionLog1103111.xml"/><Relationship Id="rId483" Type="http://schemas.openxmlformats.org/officeDocument/2006/relationships/revisionLog" Target="revisionLog1361.xml"/><Relationship Id="rId488" Type="http://schemas.openxmlformats.org/officeDocument/2006/relationships/revisionLog" Target="revisionLog1371.xml"/><Relationship Id="rId518" Type="http://schemas.openxmlformats.org/officeDocument/2006/relationships/revisionLog" Target="revisionLog138.xml"/><Relationship Id="rId539" Type="http://schemas.openxmlformats.org/officeDocument/2006/relationships/revisionLog" Target="revisionLog1282.xml"/><Relationship Id="rId364" Type="http://schemas.openxmlformats.org/officeDocument/2006/relationships/revisionLog" Target="revisionLog1172.xml"/><Relationship Id="rId369" Type="http://schemas.openxmlformats.org/officeDocument/2006/relationships/revisionLog" Target="revisionLog1202.xml"/><Relationship Id="rId513" Type="http://schemas.openxmlformats.org/officeDocument/2006/relationships/revisionLog" Target="revisionLog1381.xml"/><Relationship Id="rId534" Type="http://schemas.openxmlformats.org/officeDocument/2006/relationships/revisionLog" Target="revisionLog1272.xml"/><Relationship Id="rId550" Type="http://schemas.openxmlformats.org/officeDocument/2006/relationships/revisionLog" Target="revisionLog130.xml"/><Relationship Id="rId380" Type="http://schemas.openxmlformats.org/officeDocument/2006/relationships/revisionLog" Target="revisionLog131111.xml"/><Relationship Id="rId385" Type="http://schemas.openxmlformats.org/officeDocument/2006/relationships/revisionLog" Target="revisionLog141111.xml"/><Relationship Id="rId415" Type="http://schemas.openxmlformats.org/officeDocument/2006/relationships/revisionLog" Target="revisionLog142.xml"/><Relationship Id="rId436" Type="http://schemas.openxmlformats.org/officeDocument/2006/relationships/revisionLog" Target="revisionLog1811.xml"/><Relationship Id="rId457" Type="http://schemas.openxmlformats.org/officeDocument/2006/relationships/revisionLog" Target="revisionLog115211.xml"/><Relationship Id="rId410" Type="http://schemas.openxmlformats.org/officeDocument/2006/relationships/revisionLog" Target="revisionLog1321111.xml"/><Relationship Id="rId431" Type="http://schemas.openxmlformats.org/officeDocument/2006/relationships/revisionLog" Target="revisionLog18111.xml"/><Relationship Id="rId452" Type="http://schemas.openxmlformats.org/officeDocument/2006/relationships/revisionLog" Target="revisionLog11012.xml"/><Relationship Id="rId473" Type="http://schemas.openxmlformats.org/officeDocument/2006/relationships/revisionLog" Target="revisionLog151.xml"/><Relationship Id="rId478" Type="http://schemas.openxmlformats.org/officeDocument/2006/relationships/revisionLog" Target="revisionLog18211.xml"/><Relationship Id="rId494" Type="http://schemas.openxmlformats.org/officeDocument/2006/relationships/revisionLog" Target="revisionLog13811.xml"/><Relationship Id="rId499" Type="http://schemas.openxmlformats.org/officeDocument/2006/relationships/revisionLog" Target="revisionLog11811.xml"/><Relationship Id="rId508" Type="http://schemas.openxmlformats.org/officeDocument/2006/relationships/revisionLog" Target="revisionLog139.xml"/><Relationship Id="rId529" Type="http://schemas.openxmlformats.org/officeDocument/2006/relationships/revisionLog" Target="revisionLog1263.xml"/><Relationship Id="rId359" Type="http://schemas.openxmlformats.org/officeDocument/2006/relationships/revisionLog" Target="revisionLog12811.xml"/><Relationship Id="rId503" Type="http://schemas.openxmlformats.org/officeDocument/2006/relationships/revisionLog" Target="revisionLog1391.xml"/><Relationship Id="rId524" Type="http://schemas.openxmlformats.org/officeDocument/2006/relationships/revisionLog" Target="revisionLog1291.xml"/><Relationship Id="rId540" Type="http://schemas.openxmlformats.org/officeDocument/2006/relationships/revisionLog" Target="revisionLog1301.xml"/><Relationship Id="rId545" Type="http://schemas.openxmlformats.org/officeDocument/2006/relationships/revisionLog" Target="revisionLog133.xml"/><Relationship Id="rId370" Type="http://schemas.openxmlformats.org/officeDocument/2006/relationships/revisionLog" Target="revisionLog121111.xml"/><Relationship Id="rId375" Type="http://schemas.openxmlformats.org/officeDocument/2006/relationships/revisionLog" Target="revisionLog118111.xml"/><Relationship Id="rId391" Type="http://schemas.openxmlformats.org/officeDocument/2006/relationships/revisionLog" Target="revisionLog13211111.xml"/><Relationship Id="rId396" Type="http://schemas.openxmlformats.org/officeDocument/2006/relationships/revisionLog" Target="revisionLog14211.xml"/><Relationship Id="rId405" Type="http://schemas.openxmlformats.org/officeDocument/2006/relationships/revisionLog" Target="revisionLog181111.xml"/><Relationship Id="rId426" Type="http://schemas.openxmlformats.org/officeDocument/2006/relationships/revisionLog" Target="revisionLog11011.xml"/><Relationship Id="rId447" Type="http://schemas.openxmlformats.org/officeDocument/2006/relationships/revisionLog" Target="revisionLog1102.xml"/><Relationship Id="rId400" Type="http://schemas.openxmlformats.org/officeDocument/2006/relationships/revisionLog" Target="revisionLog1521.xml"/><Relationship Id="rId421" Type="http://schemas.openxmlformats.org/officeDocument/2006/relationships/revisionLog" Target="revisionLog16211.xml"/><Relationship Id="rId442" Type="http://schemas.openxmlformats.org/officeDocument/2006/relationships/revisionLog" Target="revisionLog1173.xml"/><Relationship Id="rId463" Type="http://schemas.openxmlformats.org/officeDocument/2006/relationships/revisionLog" Target="revisionLog141112.xml"/><Relationship Id="rId468" Type="http://schemas.openxmlformats.org/officeDocument/2006/relationships/revisionLog" Target="revisionLog1513.xml"/><Relationship Id="rId484" Type="http://schemas.openxmlformats.org/officeDocument/2006/relationships/revisionLog" Target="revisionLog1152.xml"/><Relationship Id="rId489" Type="http://schemas.openxmlformats.org/officeDocument/2006/relationships/revisionLog" Target="revisionLog182.xml"/><Relationship Id="rId519" Type="http://schemas.openxmlformats.org/officeDocument/2006/relationships/revisionLog" Target="revisionLog140.xml"/><Relationship Id="rId514" Type="http://schemas.openxmlformats.org/officeDocument/2006/relationships/revisionLog" Target="revisionLog1401.xml"/><Relationship Id="rId530" Type="http://schemas.openxmlformats.org/officeDocument/2006/relationships/revisionLog" Target="revisionLog12721.xml"/><Relationship Id="rId535" Type="http://schemas.openxmlformats.org/officeDocument/2006/relationships/revisionLog" Target="revisionLog12821.xml"/><Relationship Id="rId360" Type="http://schemas.openxmlformats.org/officeDocument/2006/relationships/revisionLog" Target="revisionLog12411.xml"/><Relationship Id="rId365" Type="http://schemas.openxmlformats.org/officeDocument/2006/relationships/revisionLog" Target="revisionLog11641.xml"/><Relationship Id="rId381" Type="http://schemas.openxmlformats.org/officeDocument/2006/relationships/revisionLog" Target="revisionLog13111.xml"/><Relationship Id="rId386" Type="http://schemas.openxmlformats.org/officeDocument/2006/relationships/revisionLog" Target="revisionLog1411121.xml"/><Relationship Id="rId416" Type="http://schemas.openxmlformats.org/officeDocument/2006/relationships/revisionLog" Target="revisionLog13211.xml"/><Relationship Id="rId551" Type="http://schemas.openxmlformats.org/officeDocument/2006/relationships/revisionLog" Target="revisionLog135.xml"/><Relationship Id="rId411" Type="http://schemas.openxmlformats.org/officeDocument/2006/relationships/revisionLog" Target="revisionLog132111.xml"/><Relationship Id="rId432" Type="http://schemas.openxmlformats.org/officeDocument/2006/relationships/revisionLog" Target="revisionLog12911.xml"/><Relationship Id="rId437" Type="http://schemas.openxmlformats.org/officeDocument/2006/relationships/revisionLog" Target="revisionLog13011.xml"/><Relationship Id="rId453" Type="http://schemas.openxmlformats.org/officeDocument/2006/relationships/revisionLog" Target="revisionLog12621.xml"/><Relationship Id="rId458" Type="http://schemas.openxmlformats.org/officeDocument/2006/relationships/revisionLog" Target="revisionLog12011.xml"/><Relationship Id="rId474" Type="http://schemas.openxmlformats.org/officeDocument/2006/relationships/revisionLog" Target="revisionLog11031.xml"/><Relationship Id="rId479" Type="http://schemas.openxmlformats.org/officeDocument/2006/relationships/revisionLog" Target="revisionLog1132.xml"/><Relationship Id="rId509" Type="http://schemas.openxmlformats.org/officeDocument/2006/relationships/revisionLog" Target="revisionLog1222.xml"/><Relationship Id="rId490" Type="http://schemas.openxmlformats.org/officeDocument/2006/relationships/revisionLog" Target="revisionLog127211.xml"/><Relationship Id="rId495" Type="http://schemas.openxmlformats.org/officeDocument/2006/relationships/revisionLog" Target="revisionLog128211.xml"/><Relationship Id="rId504" Type="http://schemas.openxmlformats.org/officeDocument/2006/relationships/revisionLog" Target="revisionLog1331.xml"/><Relationship Id="rId525" Type="http://schemas.openxmlformats.org/officeDocument/2006/relationships/revisionLog" Target="revisionLog12631.xml"/><Relationship Id="rId546" Type="http://schemas.openxmlformats.org/officeDocument/2006/relationships/revisionLog" Target="revisionLog1352.xml"/><Relationship Id="rId371" Type="http://schemas.openxmlformats.org/officeDocument/2006/relationships/revisionLog" Target="revisionLog1171111.xml"/><Relationship Id="rId355" Type="http://schemas.openxmlformats.org/officeDocument/2006/relationships/revisionLog" Target="revisionLog1261.xml"/><Relationship Id="rId376" Type="http://schemas.openxmlformats.org/officeDocument/2006/relationships/revisionLog" Target="revisionLog12311.xml"/><Relationship Id="rId397" Type="http://schemas.openxmlformats.org/officeDocument/2006/relationships/revisionLog" Target="revisionLog1611.xml"/><Relationship Id="rId406" Type="http://schemas.openxmlformats.org/officeDocument/2006/relationships/revisionLog" Target="revisionLog12111.xml"/><Relationship Id="rId520" Type="http://schemas.openxmlformats.org/officeDocument/2006/relationships/revisionLog" Target="revisionLog13521.xml"/><Relationship Id="rId541" Type="http://schemas.openxmlformats.org/officeDocument/2006/relationships/revisionLog" Target="revisionLog144.xml"/><Relationship Id="rId392" Type="http://schemas.openxmlformats.org/officeDocument/2006/relationships/revisionLog" Target="revisionLog16111.xml"/><Relationship Id="rId401" Type="http://schemas.openxmlformats.org/officeDocument/2006/relationships/revisionLog" Target="revisionLog1711.xml"/><Relationship Id="rId422" Type="http://schemas.openxmlformats.org/officeDocument/2006/relationships/revisionLog" Target="revisionLog1621.xml"/><Relationship Id="rId427" Type="http://schemas.openxmlformats.org/officeDocument/2006/relationships/revisionLog" Target="revisionLog181112.xml"/><Relationship Id="rId443" Type="http://schemas.openxmlformats.org/officeDocument/2006/relationships/revisionLog" Target="revisionLog11621.xml"/><Relationship Id="rId448" Type="http://schemas.openxmlformats.org/officeDocument/2006/relationships/revisionLog" Target="revisionLog13311.xml"/><Relationship Id="rId464" Type="http://schemas.openxmlformats.org/officeDocument/2006/relationships/revisionLog" Target="revisionLog1531.xml"/><Relationship Id="rId469" Type="http://schemas.openxmlformats.org/officeDocument/2006/relationships/revisionLog" Target="revisionLog1812.xml"/><Relationship Id="rId480" Type="http://schemas.openxmlformats.org/officeDocument/2006/relationships/revisionLog" Target="revisionLog1111.xml"/><Relationship Id="rId515" Type="http://schemas.openxmlformats.org/officeDocument/2006/relationships/revisionLog" Target="revisionLog1310.xml"/><Relationship Id="rId536" Type="http://schemas.openxmlformats.org/officeDocument/2006/relationships/revisionLog" Target="revisionLog145.xml"/></Relationships>
</file>

<file path=xl/revisions/revisionHeaders.xml><?xml version="1.0" encoding="utf-8"?>
<headers xmlns="http://schemas.openxmlformats.org/spreadsheetml/2006/main" xmlns:r="http://schemas.openxmlformats.org/officeDocument/2006/relationships" guid="{91815711-0A23-4C23-B7F0-187B73D8F825}" diskRevisions="1" revisionId="5201" version="436">
  <header guid="{0CBF823B-A069-4AFB-ACD0-0E6658B37EA2}" dateTime="2022-11-29T11:19:41" maxSheetId="2" userName="User" r:id="rId355" minRId="4018" maxRId="4098">
    <sheetIdMap count="1">
      <sheetId val="1"/>
    </sheetIdMap>
  </header>
  <header guid="{9B0D5A3F-C8B4-4AC9-82A0-BC94F3A64944}" dateTime="2022-11-29T11:21:31" maxSheetId="2" userName="User" r:id="rId356" minRId="4099" maxRId="4120">
    <sheetIdMap count="1">
      <sheetId val="1"/>
    </sheetIdMap>
  </header>
  <header guid="{9B4B7A77-36C2-4B8C-BD4E-A97E4DAE31AF}" dateTime="2022-11-29T11:22:21" maxSheetId="2" userName="User" r:id="rId357" minRId="4121" maxRId="4149">
    <sheetIdMap count="1">
      <sheetId val="1"/>
    </sheetIdMap>
  </header>
  <header guid="{84B4148C-FED0-4967-9285-072F977F334C}" dateTime="2022-11-29T11:22:53" maxSheetId="2" userName="User" r:id="rId358" minRId="4150" maxRId="4167">
    <sheetIdMap count="1">
      <sheetId val="1"/>
    </sheetIdMap>
  </header>
  <header guid="{22304C8D-7D42-47DA-9384-259218C89FC2}" dateTime="2022-11-29T11:27:27" maxSheetId="2" userName="User" r:id="rId359" minRId="4168" maxRId="4182">
    <sheetIdMap count="1">
      <sheetId val="1"/>
    </sheetIdMap>
  </header>
  <header guid="{601B1FF3-ACB5-43F4-8D6C-BBB0C2605DF8}" dateTime="2022-11-29T11:28:23" maxSheetId="2" userName="User" r:id="rId360" minRId="4183" maxRId="4200">
    <sheetIdMap count="1">
      <sheetId val="1"/>
    </sheetIdMap>
  </header>
  <header guid="{B6318E2B-13C1-47D4-9729-8A7FA2BB8803}" dateTime="2022-11-29T11:28:31" maxSheetId="2" userName="User" r:id="rId361">
    <sheetIdMap count="1">
      <sheetId val="1"/>
    </sheetIdMap>
  </header>
  <header guid="{4E1C4782-ACE6-4098-983C-252DDEAAD82E}" dateTime="2022-11-29T11:28:40" maxSheetId="2" userName="User" r:id="rId362" minRId="4201">
    <sheetIdMap count="1">
      <sheetId val="1"/>
    </sheetIdMap>
  </header>
  <header guid="{DCFB83A9-893F-4A40-8D18-BD5FB08C264B}" dateTime="2022-11-29T11:29:07" maxSheetId="2" userName="User" r:id="rId363" minRId="4202" maxRId="4211">
    <sheetIdMap count="1">
      <sheetId val="1"/>
    </sheetIdMap>
  </header>
  <header guid="{9661101F-EBF5-4FD8-B171-F277013D8F4F}" dateTime="2022-11-29T11:29:32" maxSheetId="2" userName="User" r:id="rId364">
    <sheetIdMap count="1">
      <sheetId val="1"/>
    </sheetIdMap>
  </header>
  <header guid="{23BC02D1-36D9-4968-933A-0F61F84D008E}" dateTime="2022-11-29T11:30:27" maxSheetId="2" userName="User" r:id="rId365" minRId="4212" maxRId="4234">
    <sheetIdMap count="1">
      <sheetId val="1"/>
    </sheetIdMap>
  </header>
  <header guid="{B410DDEC-8F99-4CFD-BE84-F755897E1D67}" dateTime="2022-11-29T11:30:38" maxSheetId="2" userName="User" r:id="rId366">
    <sheetIdMap count="1">
      <sheetId val="1"/>
    </sheetIdMap>
  </header>
  <header guid="{2DBCB5A5-C129-4FBC-A016-AC319BB4816E}" dateTime="2022-11-29T11:31:09" maxSheetId="2" userName="User" r:id="rId367" minRId="4235" maxRId="4245">
    <sheetIdMap count="1">
      <sheetId val="1"/>
    </sheetIdMap>
  </header>
  <header guid="{2969ADE6-9715-4503-9ADF-881CAC5F89D9}" dateTime="2022-11-29T11:33:06" maxSheetId="2" userName="User" r:id="rId368" minRId="4246" maxRId="4291">
    <sheetIdMap count="1">
      <sheetId val="1"/>
    </sheetIdMap>
  </header>
  <header guid="{5115F47D-B342-4527-8CD3-139CD2BFC6CB}" dateTime="2022-11-29T11:34:19" maxSheetId="2" userName="User" r:id="rId369" minRId="4292" maxRId="4324">
    <sheetIdMap count="1">
      <sheetId val="1"/>
    </sheetIdMap>
  </header>
  <header guid="{6AECD10C-463A-4A66-8AE8-438D15FD7BD4}" dateTime="2022-11-29T11:36:51" maxSheetId="2" userName="User" r:id="rId370" minRId="4325" maxRId="4367">
    <sheetIdMap count="1">
      <sheetId val="1"/>
    </sheetIdMap>
  </header>
  <header guid="{4A938418-58FE-4AF1-A61C-08EB240A8732}" dateTime="2022-11-29T11:37:32" maxSheetId="2" userName="User" r:id="rId371" minRId="4368" maxRId="4377">
    <sheetIdMap count="1">
      <sheetId val="1"/>
    </sheetIdMap>
  </header>
  <header guid="{EF079E51-C218-4702-958A-79073371812E}" dateTime="2022-11-29T11:38:25" maxSheetId="2" userName="User" r:id="rId372" minRId="4378" maxRId="4396">
    <sheetIdMap count="1">
      <sheetId val="1"/>
    </sheetIdMap>
  </header>
  <header guid="{4C774B5F-598A-49A8-98E6-801013B3E3CD}" dateTime="2022-11-29T11:39:33" maxSheetId="2" userName="User" r:id="rId373" minRId="4397" maxRId="4416">
    <sheetIdMap count="1">
      <sheetId val="1"/>
    </sheetIdMap>
  </header>
  <header guid="{C6EE3769-7411-4F58-8221-A10252222F61}" dateTime="2022-11-29T11:40:12" maxSheetId="2" userName="User" r:id="rId374" minRId="4417">
    <sheetIdMap count="1">
      <sheetId val="1"/>
    </sheetIdMap>
  </header>
  <header guid="{355896E0-F47C-43F5-9CC1-B12FB5D69441}" dateTime="2022-11-29T11:40:23" maxSheetId="2" userName="User" r:id="rId375">
    <sheetIdMap count="1">
      <sheetId val="1"/>
    </sheetIdMap>
  </header>
  <header guid="{EC214E50-8852-461C-8138-A2C168ED09F8}" dateTime="2022-12-15T09:17:06" maxSheetId="2" userName="User" r:id="rId376">
    <sheetIdMap count="1">
      <sheetId val="1"/>
    </sheetIdMap>
  </header>
  <header guid="{C0FC5101-05ED-4203-8389-6F7E42EFE4A3}" dateTime="2022-12-15T11:16:33" maxSheetId="2" userName="User" r:id="rId377">
    <sheetIdMap count="1">
      <sheetId val="1"/>
    </sheetIdMap>
  </header>
  <header guid="{23EE9D49-1DAA-4F69-ABB5-131857F53670}" dateTime="2022-12-15T16:18:36" maxSheetId="2" userName="User" r:id="rId378" minRId="4418" maxRId="4434">
    <sheetIdMap count="1">
      <sheetId val="1"/>
    </sheetIdMap>
  </header>
  <header guid="{0AA368B7-F3D1-4C0B-B1CB-B4B8963998DE}" dateTime="2022-12-15T16:18:49" maxSheetId="2" userName="User" r:id="rId379" minRId="4435">
    <sheetIdMap count="1">
      <sheetId val="1"/>
    </sheetIdMap>
  </header>
  <header guid="{561F7B14-A059-42C8-8240-56BD3AD99DB8}" dateTime="2022-12-15T16:20:40" maxSheetId="2" userName="User" r:id="rId380" minRId="4436" maxRId="4446">
    <sheetIdMap count="1">
      <sheetId val="1"/>
    </sheetIdMap>
  </header>
  <header guid="{6F1E0A7A-DE4D-49CF-9377-BA83C4D0A39F}" dateTime="2022-12-15T16:21:33" maxSheetId="2" userName="User" r:id="rId381" minRId="4447" maxRId="4452">
    <sheetIdMap count="1">
      <sheetId val="1"/>
    </sheetIdMap>
  </header>
  <header guid="{3623863C-1F19-49A3-B3D6-EDBFF2001FC1}" dateTime="2022-12-15T16:22:35" maxSheetId="2" userName="User" r:id="rId382" minRId="4453" maxRId="4456">
    <sheetIdMap count="1">
      <sheetId val="1"/>
    </sheetIdMap>
  </header>
  <header guid="{4C1B3EC0-E7E0-4285-8365-979BEE1F781D}" dateTime="2022-12-15T16:28:45" maxSheetId="2" userName="User" r:id="rId383" minRId="4457" maxRId="4459">
    <sheetIdMap count="1">
      <sheetId val="1"/>
    </sheetIdMap>
  </header>
  <header guid="{DAE0F254-FBE4-4316-9A77-303EA7BF58DD}" dateTime="2022-12-15T16:30:17" maxSheetId="2" userName="User" r:id="rId384" minRId="4460" maxRId="4468">
    <sheetIdMap count="1">
      <sheetId val="1"/>
    </sheetIdMap>
  </header>
  <header guid="{5647A464-E7ED-491A-BAB6-52D8E48A71DB}" dateTime="2022-12-15T16:30:23" maxSheetId="2" userName="User" r:id="rId385">
    <sheetIdMap count="1">
      <sheetId val="1"/>
    </sheetIdMap>
  </header>
  <header guid="{E3C14137-F4A2-4A5B-B7C3-03DF210F4F18}" dateTime="2022-12-15T16:30:37" maxSheetId="2" userName="User" r:id="rId386">
    <sheetIdMap count="1">
      <sheetId val="1"/>
    </sheetIdMap>
  </header>
  <header guid="{25CADE94-97F7-4DC7-A834-976C61313083}" dateTime="2022-12-15T16:31:31" maxSheetId="2" userName="User" r:id="rId387" minRId="4469" maxRId="4472">
    <sheetIdMap count="1">
      <sheetId val="1"/>
    </sheetIdMap>
  </header>
  <header guid="{2ED31F97-C1F4-486C-A521-4CC8F4F9ADDA}" dateTime="2022-12-15T16:33:10" maxSheetId="2" userName="User" r:id="rId388" minRId="4473" maxRId="4478">
    <sheetIdMap count="1">
      <sheetId val="1"/>
    </sheetIdMap>
  </header>
  <header guid="{2D300985-28F9-4DCA-82B5-773CE892125E}" dateTime="2022-12-15T16:33:19" maxSheetId="2" userName="User" r:id="rId389" minRId="4479" maxRId="4482">
    <sheetIdMap count="1">
      <sheetId val="1"/>
    </sheetIdMap>
  </header>
  <header guid="{7E66C921-EA55-4F39-A54B-9A9BC8D11A94}" dateTime="2022-12-15T16:33:52" maxSheetId="2" userName="User" r:id="rId390" minRId="4483">
    <sheetIdMap count="1">
      <sheetId val="1"/>
    </sheetIdMap>
  </header>
  <header guid="{42F55E0E-40E9-47F0-97D5-1DF5D9D26420}" dateTime="2022-12-15T16:33:56" maxSheetId="2" userName="User" r:id="rId391">
    <sheetIdMap count="1">
      <sheetId val="1"/>
    </sheetIdMap>
  </header>
  <header guid="{E11B5CD0-41FE-428F-A48D-48B8EE6152E3}" dateTime="2022-12-15T16:36:00" maxSheetId="2" userName="User" r:id="rId392" minRId="4484" maxRId="4495">
    <sheetIdMap count="1">
      <sheetId val="1"/>
    </sheetIdMap>
  </header>
  <header guid="{3B2DD379-9E1F-4DBE-9F52-124C5FF02778}" dateTime="2022-12-15T16:39:47" maxSheetId="2" userName="User" r:id="rId393">
    <sheetIdMap count="1">
      <sheetId val="1"/>
    </sheetIdMap>
  </header>
  <header guid="{35D9275A-E7C6-423A-9EF2-D940AAD14C6A}" dateTime="2022-12-16T07:55:12" maxSheetId="2" userName="User" r:id="rId394" minRId="4496" maxRId="4499">
    <sheetIdMap count="1">
      <sheetId val="1"/>
    </sheetIdMap>
  </header>
  <header guid="{2A63D12F-F4D6-4626-A8A8-F5B2DA82B1F0}" dateTime="2022-12-16T07:55:23" maxSheetId="2" userName="User" r:id="rId395" minRId="4500">
    <sheetIdMap count="1">
      <sheetId val="1"/>
    </sheetIdMap>
  </header>
  <header guid="{CD184273-C184-43DE-AA51-48A6E7DC3CA0}" dateTime="2022-12-16T07:59:05" maxSheetId="2" userName="User" r:id="rId396" minRId="4501" maxRId="4533">
    <sheetIdMap count="1">
      <sheetId val="1"/>
    </sheetIdMap>
  </header>
  <header guid="{C57C6A8B-7775-4C84-AEF6-539A545297F9}" dateTime="2022-12-16T07:59:20" maxSheetId="2" userName="User" r:id="rId397" minRId="4534" maxRId="4536">
    <sheetIdMap count="1">
      <sheetId val="1"/>
    </sheetIdMap>
  </header>
  <header guid="{09A4648C-4D19-42F9-8E60-3C301608D2E5}" dateTime="2022-12-16T07:59:22" maxSheetId="2" userName="User" r:id="rId398">
    <sheetIdMap count="1">
      <sheetId val="1"/>
    </sheetIdMap>
  </header>
  <header guid="{4844DB75-F421-41E7-ADE6-4C0041C6F418}" dateTime="2022-12-16T08:00:11" maxSheetId="2" userName="User" r:id="rId399">
    <sheetIdMap count="1">
      <sheetId val="1"/>
    </sheetIdMap>
  </header>
  <header guid="{BD96B492-19B4-40B7-8011-E5F63AC46EE7}" dateTime="2022-12-16T08:00:47" maxSheetId="2" userName="User" r:id="rId400" minRId="4537" maxRId="4540">
    <sheetIdMap count="1">
      <sheetId val="1"/>
    </sheetIdMap>
  </header>
  <header guid="{5D6B5C84-125E-4F35-A06C-657A447D69CC}" dateTime="2022-12-16T08:01:21" maxSheetId="2" userName="User" r:id="rId401" minRId="4541" maxRId="4544">
    <sheetIdMap count="1">
      <sheetId val="1"/>
    </sheetIdMap>
  </header>
  <header guid="{BF7942C7-7872-48B5-BA6C-F0E94519F913}" dateTime="2022-12-16T08:02:41" maxSheetId="2" userName="User" r:id="rId402" minRId="4545" maxRId="4546">
    <sheetIdMap count="1">
      <sheetId val="1"/>
    </sheetIdMap>
  </header>
  <header guid="{B8C3876A-E3B2-4840-BB52-636AE03429F8}" dateTime="2022-12-16T08:03:27" maxSheetId="2" userName="User" r:id="rId403">
    <sheetIdMap count="1">
      <sheetId val="1"/>
    </sheetIdMap>
  </header>
  <header guid="{E20FD7C6-05A7-4A41-B4EF-61DB6BDA6A5C}" dateTime="2022-12-16T08:04:22" maxSheetId="2" userName="User" r:id="rId404" minRId="4547" maxRId="4550">
    <sheetIdMap count="1">
      <sheetId val="1"/>
    </sheetIdMap>
  </header>
  <header guid="{30CF6B82-EC73-4760-ADEA-C7DB9173DEE2}" dateTime="2022-12-16T08:06:20" maxSheetId="2" userName="User" r:id="rId405" minRId="4551" maxRId="4557">
    <sheetIdMap count="1">
      <sheetId val="1"/>
    </sheetIdMap>
  </header>
  <header guid="{431AC803-05E0-4D7F-B288-9B4F818F2439}" dateTime="2022-12-16T08:07:12" maxSheetId="2" userName="User" r:id="rId406" minRId="4558">
    <sheetIdMap count="1">
      <sheetId val="1"/>
    </sheetIdMap>
  </header>
  <header guid="{7371CA29-F643-4F6C-ABC1-C9AC9353CD82}" dateTime="2022-12-16T08:07:17" maxSheetId="2" userName="User" r:id="rId407">
    <sheetIdMap count="1">
      <sheetId val="1"/>
    </sheetIdMap>
  </header>
  <header guid="{02CF1BD7-960B-4898-BD4A-EC2DD5F2E64E}" dateTime="2022-12-16T08:07:50" maxSheetId="2" userName="User" r:id="rId408" minRId="4559">
    <sheetIdMap count="1">
      <sheetId val="1"/>
    </sheetIdMap>
  </header>
  <header guid="{68C23F28-0470-47B3-80DA-23E200FE0579}" dateTime="2022-12-16T08:11:30" maxSheetId="2" userName="User" r:id="rId409" minRId="4560" maxRId="4570">
    <sheetIdMap count="1">
      <sheetId val="1"/>
    </sheetIdMap>
  </header>
  <header guid="{244AC6C1-42F2-4347-B486-7A2E6E773525}" dateTime="2022-12-16T08:13:49" maxSheetId="2" userName="User" r:id="rId410" minRId="4571" maxRId="4585">
    <sheetIdMap count="1">
      <sheetId val="1"/>
    </sheetIdMap>
  </header>
  <header guid="{3517B87C-B294-4B0B-9450-5E69083B5119}" dateTime="2022-12-16T08:14:31" maxSheetId="2" userName="User" r:id="rId411">
    <sheetIdMap count="1">
      <sheetId val="1"/>
    </sheetIdMap>
  </header>
  <header guid="{752141E9-F518-425F-B8A1-97E085061D44}" dateTime="2022-12-16T08:16:00" maxSheetId="2" userName="User" r:id="rId412" minRId="4586" maxRId="4594">
    <sheetIdMap count="1">
      <sheetId val="1"/>
    </sheetIdMap>
  </header>
  <header guid="{4B69FCC7-008C-4810-9D32-15B63F686A81}" dateTime="2022-12-16T08:16:21" maxSheetId="2" userName="User" r:id="rId413" minRId="4595" maxRId="4598">
    <sheetIdMap count="1">
      <sheetId val="1"/>
    </sheetIdMap>
  </header>
  <header guid="{F5ECC1B3-6733-4127-98DA-FC5232A351B2}" dateTime="2022-12-16T08:16:53" maxSheetId="2" userName="User" r:id="rId414" minRId="4599" maxRId="4601">
    <sheetIdMap count="1">
      <sheetId val="1"/>
    </sheetIdMap>
  </header>
  <header guid="{57E1DFCB-083D-4324-9974-6A0A44FAFECE}" dateTime="2022-12-16T08:18:14" maxSheetId="2" userName="User" r:id="rId415" minRId="4602" maxRId="4608">
    <sheetIdMap count="1">
      <sheetId val="1"/>
    </sheetIdMap>
  </header>
  <header guid="{0D2E3060-FF87-4542-B914-1694226B6C82}" dateTime="2022-12-16T08:18:31" maxSheetId="2" userName="User" r:id="rId416">
    <sheetIdMap count="1">
      <sheetId val="1"/>
    </sheetIdMap>
  </header>
  <header guid="{A7E8FF46-ED26-4236-B998-ECF0A3742723}" dateTime="2022-12-16T08:20:08" maxSheetId="2" userName="User" r:id="rId417" minRId="4609" maxRId="4612">
    <sheetIdMap count="1">
      <sheetId val="1"/>
    </sheetIdMap>
  </header>
  <header guid="{9F22C3F0-29DF-4917-A60B-9C96F5941D46}" dateTime="2022-12-16T08:20:55" maxSheetId="2" userName="User" r:id="rId418">
    <sheetIdMap count="1">
      <sheetId val="1"/>
    </sheetIdMap>
  </header>
  <header guid="{DB7837F1-745F-47A8-877B-19B74D37DC6A}" dateTime="2022-12-16T08:21:06" maxSheetId="2" userName="User" r:id="rId419">
    <sheetIdMap count="1">
      <sheetId val="1"/>
    </sheetIdMap>
  </header>
  <header guid="{89AED480-C1A8-4AA1-BA4E-B37507C6CF39}" dateTime="2022-12-16T08:24:48" maxSheetId="2" userName="User" r:id="rId420" minRId="4613" maxRId="4621">
    <sheetIdMap count="1">
      <sheetId val="1"/>
    </sheetIdMap>
  </header>
  <header guid="{B2497484-5C44-4ECA-9602-55EAE144ACBC}" dateTime="2022-12-16T08:26:46" maxSheetId="2" userName="User" r:id="rId421" minRId="4622" maxRId="4630">
    <sheetIdMap count="1">
      <sheetId val="1"/>
    </sheetIdMap>
  </header>
  <header guid="{7E3A9958-52D5-4726-8515-F86AA7F250BD}" dateTime="2022-12-16T08:28:58" maxSheetId="2" userName="User" r:id="rId422" minRId="4631" maxRId="4658">
    <sheetIdMap count="1">
      <sheetId val="1"/>
    </sheetIdMap>
  </header>
  <header guid="{F156E0A2-0DEF-43A9-834F-C3FF497C48FE}" dateTime="2022-12-16T08:31:11" maxSheetId="2" userName="User" r:id="rId423" minRId="4659" maxRId="4669">
    <sheetIdMap count="1">
      <sheetId val="1"/>
    </sheetIdMap>
  </header>
  <header guid="{20943C36-7A80-48A2-A9A6-750579B038B9}" dateTime="2022-12-16T08:31:42" maxSheetId="2" userName="User" r:id="rId424" minRId="4670" maxRId="4671">
    <sheetIdMap count="1">
      <sheetId val="1"/>
    </sheetIdMap>
  </header>
  <header guid="{0E8CDEE2-FC31-4391-AC4A-02A565D712C3}" dateTime="2022-12-16T08:34:06" maxSheetId="2" userName="User" r:id="rId425" minRId="4672" maxRId="4689">
    <sheetIdMap count="1">
      <sheetId val="1"/>
    </sheetIdMap>
  </header>
  <header guid="{6B600A4B-A075-42B2-B35F-4FF6DDE765CF}" dateTime="2022-12-16T08:36:34" maxSheetId="2" userName="User" r:id="rId426" minRId="4690" maxRId="4705">
    <sheetIdMap count="1">
      <sheetId val="1"/>
    </sheetIdMap>
  </header>
  <header guid="{E86F69FA-F01F-447E-B9C1-27997A09EE66}" dateTime="2022-12-16T08:40:01" maxSheetId="2" userName="User" r:id="rId427" minRId="4706" maxRId="4718">
    <sheetIdMap count="1">
      <sheetId val="1"/>
    </sheetIdMap>
  </header>
  <header guid="{2C0E0D1C-0396-499C-BDAB-8AC1426762FE}" dateTime="2022-12-16T08:40:51" maxSheetId="2" userName="User" r:id="rId428" minRId="4719" maxRId="4720">
    <sheetIdMap count="1">
      <sheetId val="1"/>
    </sheetIdMap>
  </header>
  <header guid="{ED69448D-BBB7-4BFA-8251-1E798A523E56}" dateTime="2022-12-16T08:42:04" maxSheetId="2" userName="User" r:id="rId429" minRId="4721" maxRId="4729">
    <sheetIdMap count="1">
      <sheetId val="1"/>
    </sheetIdMap>
  </header>
  <header guid="{2D180309-5F74-4A4C-B5B8-E20C17178121}" dateTime="2022-12-16T08:42:36" maxSheetId="2" userName="User" r:id="rId430" minRId="4730" maxRId="4731">
    <sheetIdMap count="1">
      <sheetId val="1"/>
    </sheetIdMap>
  </header>
  <header guid="{59ECD7FC-3D2C-4E55-9046-E448D17B1442}" dateTime="2022-12-16T08:44:48" maxSheetId="2" userName="User" r:id="rId431" minRId="4732" maxRId="4742">
    <sheetIdMap count="1">
      <sheetId val="1"/>
    </sheetIdMap>
  </header>
  <header guid="{4E7CE53B-BB7D-4483-8600-F5CD569054A8}" dateTime="2022-12-16T08:44:58" maxSheetId="2" userName="User" r:id="rId432">
    <sheetIdMap count="1">
      <sheetId val="1"/>
    </sheetIdMap>
  </header>
  <header guid="{C3117724-78C9-431B-96E9-4D4ACCCF065A}" dateTime="2022-12-16T08:46:03" maxSheetId="2" userName="User" r:id="rId433" minRId="4743" maxRId="4749">
    <sheetIdMap count="1">
      <sheetId val="1"/>
    </sheetIdMap>
  </header>
  <header guid="{6FD5A25B-1B75-481F-BD02-072FCB25A5C7}" dateTime="2022-12-16T08:49:12" maxSheetId="2" userName="User" r:id="rId434" minRId="4750" maxRId="4762">
    <sheetIdMap count="1">
      <sheetId val="1"/>
    </sheetIdMap>
  </header>
  <header guid="{47722FB1-2163-4756-9E37-47E1B33D4536}" dateTime="2022-12-16T08:51:15" maxSheetId="2" userName="User" r:id="rId435" minRId="4763" maxRId="4767">
    <sheetIdMap count="1">
      <sheetId val="1"/>
    </sheetIdMap>
  </header>
  <header guid="{FB8375EC-0FFE-4E63-9EF5-93A5DA2882DC}" dateTime="2022-12-16T08:52:07" maxSheetId="2" userName="User" r:id="rId436" minRId="4768">
    <sheetIdMap count="1">
      <sheetId val="1"/>
    </sheetIdMap>
  </header>
  <header guid="{40175827-8A73-42F3-90CB-C432379FC2B0}" dateTime="2022-12-16T08:53:56" maxSheetId="2" userName="User" r:id="rId437" minRId="4769" maxRId="4771">
    <sheetIdMap count="1">
      <sheetId val="1"/>
    </sheetIdMap>
  </header>
  <header guid="{1D863517-418A-420D-B75F-B2C00F364F4D}" dateTime="2022-12-16T08:55:05" maxSheetId="2" userName="User" r:id="rId438" minRId="4772" maxRId="4778">
    <sheetIdMap count="1">
      <sheetId val="1"/>
    </sheetIdMap>
  </header>
  <header guid="{8AA57518-30AF-496B-9FAB-4C22F3CA5E44}" dateTime="2022-12-16T08:55:50" maxSheetId="2" userName="User" r:id="rId439" minRId="4779" maxRId="4785">
    <sheetIdMap count="1">
      <sheetId val="1"/>
    </sheetIdMap>
  </header>
  <header guid="{49288EA5-C894-423B-85CD-89D1E125C85E}" dateTime="2022-12-16T08:56:03" maxSheetId="2" userName="User" r:id="rId440" minRId="4786" maxRId="4788">
    <sheetIdMap count="1">
      <sheetId val="1"/>
    </sheetIdMap>
  </header>
  <header guid="{520319F4-A3C0-4408-8A3C-5842E5CFB1A4}" dateTime="2022-12-16T08:56:55" maxSheetId="2" userName="User" r:id="rId441" minRId="4789" maxRId="4793">
    <sheetIdMap count="1">
      <sheetId val="1"/>
    </sheetIdMap>
  </header>
  <header guid="{9E0074C1-F2A0-4680-84F3-7E9A515C6ED8}" dateTime="2022-12-16T08:59:05" maxSheetId="2" userName="User" r:id="rId442" minRId="4794" maxRId="4810">
    <sheetIdMap count="1">
      <sheetId val="1"/>
    </sheetIdMap>
  </header>
  <header guid="{FCF47D8B-B948-414D-924F-81843F40036F}" dateTime="2022-12-16T09:00:07" maxSheetId="2" userName="User" r:id="rId443" minRId="4811" maxRId="4828">
    <sheetIdMap count="1">
      <sheetId val="1"/>
    </sheetIdMap>
  </header>
  <header guid="{87AAE4C1-9A56-46B1-9A57-32E9DEEAA41F}" dateTime="2022-12-16T09:00:26" maxSheetId="2" userName="User" r:id="rId444" minRId="4829">
    <sheetIdMap count="1">
      <sheetId val="1"/>
    </sheetIdMap>
  </header>
  <header guid="{4C930712-6FD8-4A03-96FD-A539B1173C70}" dateTime="2022-12-16T09:00:59" maxSheetId="2" userName="User" r:id="rId445" minRId="4830" maxRId="4835">
    <sheetIdMap count="1">
      <sheetId val="1"/>
    </sheetIdMap>
  </header>
  <header guid="{F483E34D-AE9D-4334-A0AA-6CE3980CC64A}" dateTime="2022-12-16T09:02:16" maxSheetId="2" userName="User" r:id="rId446" minRId="4836" maxRId="4842">
    <sheetIdMap count="1">
      <sheetId val="1"/>
    </sheetIdMap>
  </header>
  <header guid="{10CC6900-0838-46BB-B63C-83E18D9E979B}" dateTime="2022-12-16T09:02:45" maxSheetId="2" userName="User" r:id="rId447" minRId="4843" maxRId="4846">
    <sheetIdMap count="1">
      <sheetId val="1"/>
    </sheetIdMap>
  </header>
  <header guid="{AE4D1D07-8D70-4775-A106-9D03FD6C36C7}" dateTime="2022-12-16T09:03:27" maxSheetId="2" userName="User" r:id="rId448" minRId="4847" maxRId="4850">
    <sheetIdMap count="1">
      <sheetId val="1"/>
    </sheetIdMap>
  </header>
  <header guid="{60DE5275-B2E6-47A8-A2F1-CCBDAE332194}" dateTime="2022-12-16T09:06:38" maxSheetId="2" userName="User" r:id="rId449" minRId="4851" maxRId="4880">
    <sheetIdMap count="1">
      <sheetId val="1"/>
    </sheetIdMap>
  </header>
  <header guid="{8CC27995-C9DB-43F5-9004-E77143D05722}" dateTime="2022-12-16T09:08:37" maxSheetId="2" userName="User" r:id="rId450" minRId="4881" maxRId="4886">
    <sheetIdMap count="1">
      <sheetId val="1"/>
    </sheetIdMap>
  </header>
  <header guid="{F324057F-A602-4CBF-B19C-6012A4614582}" dateTime="2022-12-16T09:09:35" maxSheetId="2" userName="User" r:id="rId451" minRId="4887">
    <sheetIdMap count="1">
      <sheetId val="1"/>
    </sheetIdMap>
  </header>
  <header guid="{8EB97B19-F885-44EE-BBB6-54FE5E3B2354}" dateTime="2022-12-16T09:10:19" maxSheetId="2" userName="User" r:id="rId452" minRId="4888">
    <sheetIdMap count="1">
      <sheetId val="1"/>
    </sheetIdMap>
  </header>
  <header guid="{A52204C9-DAF6-42F9-8881-C488D43B61FF}" dateTime="2022-12-16T09:11:01" maxSheetId="2" userName="User" r:id="rId453">
    <sheetIdMap count="1">
      <sheetId val="1"/>
    </sheetIdMap>
  </header>
  <header guid="{638FC228-05E9-43E9-AD89-F53C2E1B856E}" dateTime="2022-12-16T09:13:15" maxSheetId="2" userName="User" r:id="rId454" minRId="4889" maxRId="4898">
    <sheetIdMap count="1">
      <sheetId val="1"/>
    </sheetIdMap>
  </header>
  <header guid="{9EF33796-A031-427B-BF05-0C2ACE38E7DA}" dateTime="2022-12-16T09:13:21" maxSheetId="2" userName="User" r:id="rId455">
    <sheetIdMap count="1">
      <sheetId val="1"/>
    </sheetIdMap>
  </header>
  <header guid="{AAB5835B-2EE8-4AC1-977A-6B8A60A8E20A}" dateTime="2022-12-16T09:14:30" maxSheetId="2" userName="User" r:id="rId456" minRId="4899" maxRId="4904">
    <sheetIdMap count="1">
      <sheetId val="1"/>
    </sheetIdMap>
  </header>
  <header guid="{53555E1E-C839-4668-8A3C-8187AE7A527B}" dateTime="2022-12-16T09:15:10" maxSheetId="2" userName="User" r:id="rId457" minRId="4905" maxRId="4908">
    <sheetIdMap count="1">
      <sheetId val="1"/>
    </sheetIdMap>
  </header>
  <header guid="{3494F8C4-470E-46B8-81F4-DAB4AB5DC47A}" dateTime="2022-12-16T09:16:02" maxSheetId="2" userName="User" r:id="rId458" minRId="4909" maxRId="4910">
    <sheetIdMap count="1">
      <sheetId val="1"/>
    </sheetIdMap>
  </header>
  <header guid="{74593F80-0D78-4EAC-B3CA-3E0090823529}" dateTime="2022-12-16T09:18:24" maxSheetId="2" userName="User" r:id="rId459" minRId="4911" maxRId="4930">
    <sheetIdMap count="1">
      <sheetId val="1"/>
    </sheetIdMap>
  </header>
  <header guid="{1E50C18B-CB14-468D-82BE-7A657114DEA3}" dateTime="2022-12-16T09:19:18" maxSheetId="2" userName="User" r:id="rId460" minRId="4931">
    <sheetIdMap count="1">
      <sheetId val="1"/>
    </sheetIdMap>
  </header>
  <header guid="{F12043BC-6ED3-404C-84C9-9FEB7416E289}" dateTime="2022-12-16T09:19:35" maxSheetId="2" userName="User" r:id="rId461" minRId="4932">
    <sheetIdMap count="1">
      <sheetId val="1"/>
    </sheetIdMap>
  </header>
  <header guid="{C9745E05-8819-449E-BC9B-22D0687C8F5D}" dateTime="2022-12-16T09:21:01" maxSheetId="2" userName="User" r:id="rId462" minRId="4933" maxRId="4943">
    <sheetIdMap count="1">
      <sheetId val="1"/>
    </sheetIdMap>
  </header>
  <header guid="{904D3E5C-A269-4A0C-8796-79F085E97B82}" dateTime="2022-12-16T09:22:55" maxSheetId="2" userName="User" r:id="rId463" minRId="4944" maxRId="4950">
    <sheetIdMap count="1">
      <sheetId val="1"/>
    </sheetIdMap>
  </header>
  <header guid="{166AF09E-7346-4897-B732-9CB38DEAF688}" dateTime="2022-12-16T09:24:04" maxSheetId="2" userName="User" r:id="rId464" minRId="4951" maxRId="4957">
    <sheetIdMap count="1">
      <sheetId val="1"/>
    </sheetIdMap>
  </header>
  <header guid="{E6C81822-FBA3-46E4-8BD0-C858A1D3C405}" dateTime="2022-12-16T09:24:33" maxSheetId="2" userName="User" r:id="rId465" minRId="4958">
    <sheetIdMap count="1">
      <sheetId val="1"/>
    </sheetIdMap>
  </header>
  <header guid="{3B8D2630-8BFC-46A6-963C-2FA3DD2C94BB}" dateTime="2022-12-16T09:25:09" maxSheetId="2" userName="User" r:id="rId466" minRId="4959">
    <sheetIdMap count="1">
      <sheetId val="1"/>
    </sheetIdMap>
  </header>
  <header guid="{CA57D2C4-E61F-47F0-9CD4-685616CE899E}" dateTime="2022-12-23T13:38:46" maxSheetId="2" userName="User" r:id="rId467" minRId="4960" maxRId="4967">
    <sheetIdMap count="1">
      <sheetId val="1"/>
    </sheetIdMap>
  </header>
  <header guid="{5397671D-16ED-4000-9EC2-9DA3622D5208}" dateTime="2022-12-23T13:41:24" maxSheetId="2" userName="User" r:id="rId468" minRId="4968" maxRId="4977">
    <sheetIdMap count="1">
      <sheetId val="1"/>
    </sheetIdMap>
  </header>
  <header guid="{5B3502F3-1578-4A44-BA83-BE0BB35055A0}" dateTime="2022-12-23T13:42:46" maxSheetId="2" userName="User" r:id="rId469" minRId="4978" maxRId="4983">
    <sheetIdMap count="1">
      <sheetId val="1"/>
    </sheetIdMap>
  </header>
  <header guid="{BB8795FE-F579-46FE-A1EF-8E030784AAA4}" dateTime="2022-12-23T13:52:53" maxSheetId="2" userName="User" r:id="rId470" minRId="4984" maxRId="4990">
    <sheetIdMap count="1">
      <sheetId val="1"/>
    </sheetIdMap>
  </header>
  <header guid="{2E007DE8-FAF3-4598-BE95-0AA9F9E52D0A}" dateTime="2022-12-23T13:53:29" maxSheetId="2" userName="User" r:id="rId471" minRId="4991">
    <sheetIdMap count="1">
      <sheetId val="1"/>
    </sheetIdMap>
  </header>
  <header guid="{0BB987DE-7E30-4B5D-93E9-4C996C362A29}" dateTime="2022-12-23T13:54:08" maxSheetId="2" userName="User" r:id="rId472" minRId="4992">
    <sheetIdMap count="1">
      <sheetId val="1"/>
    </sheetIdMap>
  </header>
  <header guid="{142548E5-866F-4774-8732-58174CD28A3C}" dateTime="2022-12-23T13:55:34" maxSheetId="2" userName="User" r:id="rId473" minRId="4993" maxRId="4999">
    <sheetIdMap count="1">
      <sheetId val="1"/>
    </sheetIdMap>
  </header>
  <header guid="{DAF4E8FE-9CB4-484B-9A67-8D78B1264EC4}" dateTime="2022-12-23T13:56:56" maxSheetId="2" userName="User" r:id="rId474" minRId="5000" maxRId="5005">
    <sheetIdMap count="1">
      <sheetId val="1"/>
    </sheetIdMap>
  </header>
  <header guid="{F3F0D228-023E-4D8A-B438-A66D47522BDE}" dateTime="2022-12-23T13:57:17" maxSheetId="2" userName="User" r:id="rId475">
    <sheetIdMap count="1">
      <sheetId val="1"/>
    </sheetIdMap>
  </header>
  <header guid="{5B2C19C6-2748-4ABB-A026-4C42A12A34EF}" dateTime="2022-12-23T14:00:53" maxSheetId="2" userName="User" r:id="rId476" minRId="5006">
    <sheetIdMap count="1">
      <sheetId val="1"/>
    </sheetIdMap>
  </header>
  <header guid="{464011B8-D627-4B19-8E31-8A7E1D5BFBE5}" dateTime="2022-12-23T14:19:40" maxSheetId="2" userName="User" r:id="rId477" minRId="5007" maxRId="5021">
    <sheetIdMap count="1">
      <sheetId val="1"/>
    </sheetIdMap>
  </header>
  <header guid="{25A0221C-B8B3-44A5-9361-D51F6904691C}" dateTime="2022-12-23T14:22:33" maxSheetId="2" userName="User" r:id="rId478" minRId="5022" maxRId="5031">
    <sheetIdMap count="1">
      <sheetId val="1"/>
    </sheetIdMap>
  </header>
  <header guid="{3BBB9F94-2661-4AB6-8E08-235A13AE6CB2}" dateTime="2022-12-23T14:23:41" maxSheetId="2" userName="User" r:id="rId479" minRId="5032" maxRId="5038">
    <sheetIdMap count="1">
      <sheetId val="1"/>
    </sheetIdMap>
  </header>
  <header guid="{231AF17E-DBF5-4A48-B09D-6459C9DC3419}" dateTime="2022-12-23T14:24:30" maxSheetId="2" userName="User" r:id="rId480">
    <sheetIdMap count="1">
      <sheetId val="1"/>
    </sheetIdMap>
  </header>
  <header guid="{76995DDA-E898-478F-B545-6547FF0340F9}" dateTime="2022-12-23T14:27:14" maxSheetId="2" userName="User" r:id="rId481" minRId="5039" maxRId="5057">
    <sheetIdMap count="1">
      <sheetId val="1"/>
    </sheetIdMap>
  </header>
  <header guid="{4AC75413-3E6C-4C37-8139-6337D7BA0F40}" dateTime="2022-12-23T14:27:21" maxSheetId="2" userName="User" r:id="rId482">
    <sheetIdMap count="1">
      <sheetId val="1"/>
    </sheetIdMap>
  </header>
  <header guid="{86922E0F-BCA4-4DD1-AD1F-D7D6EEFF0059}" dateTime="2022-12-23T14:28:06" maxSheetId="2" userName="User" r:id="rId483" minRId="5058">
    <sheetIdMap count="1">
      <sheetId val="1"/>
    </sheetIdMap>
  </header>
  <header guid="{21071AF4-0E2A-4EA1-A2F0-F16F618156F0}" dateTime="2022-12-23T14:28:31" maxSheetId="2" userName="User" r:id="rId484" minRId="5059">
    <sheetIdMap count="1">
      <sheetId val="1"/>
    </sheetIdMap>
  </header>
  <header guid="{61BD81FE-947D-4FCD-B01A-A7C305D635F9}" dateTime="2022-12-23T14:30:43" maxSheetId="2" userName="User" r:id="rId485" minRId="5060">
    <sheetIdMap count="1">
      <sheetId val="1"/>
    </sheetIdMap>
  </header>
  <header guid="{17F5BCC3-23D2-4D76-8F24-B482F9436F1B}" dateTime="2022-12-23T15:14:44" maxSheetId="2" userName="User" r:id="rId486" minRId="5061" maxRId="5067">
    <sheetIdMap count="1">
      <sheetId val="1"/>
    </sheetIdMap>
  </header>
  <header guid="{9010CEEB-D328-456D-8E41-66BBB6AB5520}" dateTime="2022-12-23T15:15:14" maxSheetId="2" userName="User" r:id="rId487" minRId="5068">
    <sheetIdMap count="1">
      <sheetId val="1"/>
    </sheetIdMap>
  </header>
  <header guid="{247CFDD4-1EE5-473A-9350-F2721BAD751A}" dateTime="2022-12-23T15:20:31" maxSheetId="2" userName="User" r:id="rId488" minRId="5069" maxRId="5073">
    <sheetIdMap count="1">
      <sheetId val="1"/>
    </sheetIdMap>
  </header>
  <header guid="{CEDD0D37-FD30-43FA-A7DE-CFBB6CF750B4}" dateTime="2022-12-23T15:22:22" maxSheetId="2" userName="User" r:id="rId489" minRId="5074" maxRId="5077">
    <sheetIdMap count="1">
      <sheetId val="1"/>
    </sheetIdMap>
  </header>
  <header guid="{09FAE501-DDA0-452E-9C38-54F57E120F4F}" dateTime="2022-12-23T15:24:20" maxSheetId="2" userName="User" r:id="rId490">
    <sheetIdMap count="1">
      <sheetId val="1"/>
    </sheetIdMap>
  </header>
  <header guid="{7F862792-EA90-4A28-8A0B-EA8472410439}" dateTime="2022-12-23T16:01:17" maxSheetId="2" userName="User" r:id="rId491" minRId="5078" maxRId="5086">
    <sheetIdMap count="1">
      <sheetId val="1"/>
    </sheetIdMap>
  </header>
  <header guid="{38616A2A-F76E-40F1-9403-4F93394C96AA}" dateTime="2022-12-23T16:01:25" maxSheetId="2" userName="User" r:id="rId492">
    <sheetIdMap count="1">
      <sheetId val="1"/>
    </sheetIdMap>
  </header>
  <header guid="{4959EDD2-EAE1-4E20-A202-5F34D3C201E1}" dateTime="2022-12-23T16:02:11" maxSheetId="2" userName="User" r:id="rId493" minRId="5087" maxRId="5092">
    <sheetIdMap count="1">
      <sheetId val="1"/>
    </sheetIdMap>
  </header>
  <header guid="{D87743C5-B4CA-4A28-9FEC-5DBA1076CC07}" dateTime="2022-12-23T16:06:53" maxSheetId="2" userName="User" r:id="rId494" minRId="5093" maxRId="5102">
    <sheetIdMap count="1">
      <sheetId val="1"/>
    </sheetIdMap>
  </header>
  <header guid="{14015EFC-0AE5-4AB8-943D-9DDB5F295557}" dateTime="2022-12-23T16:07:36" maxSheetId="2" userName="User" r:id="rId495" minRId="5103" maxRId="5106">
    <sheetIdMap count="1">
      <sheetId val="1"/>
    </sheetIdMap>
  </header>
  <header guid="{42D3EC6D-8787-4B1B-8624-AA5E1566CC03}" dateTime="2022-12-23T16:08:36" maxSheetId="2" userName="User" r:id="rId496" minRId="5107">
    <sheetIdMap count="1">
      <sheetId val="1"/>
    </sheetIdMap>
  </header>
  <header guid="{0575B42C-4747-4DBD-9184-33E2A79D365B}" dateTime="2022-12-23T16:09:49" maxSheetId="2" userName="User" r:id="rId497" minRId="5108" maxRId="5111">
    <sheetIdMap count="1">
      <sheetId val="1"/>
    </sheetIdMap>
  </header>
  <header guid="{17B3F609-ACC2-4608-9A71-4D9597DF5E9C}" dateTime="2022-12-23T16:10:04" maxSheetId="2" userName="User" r:id="rId498">
    <sheetIdMap count="1">
      <sheetId val="1"/>
    </sheetIdMap>
  </header>
  <header guid="{7CA7E48E-B3E6-4C4A-9C57-617B26C42407}" dateTime="2022-12-23T16:10:51" maxSheetId="2" userName="User" r:id="rId499" minRId="5112" maxRId="5113">
    <sheetIdMap count="1">
      <sheetId val="1"/>
    </sheetIdMap>
  </header>
  <header guid="{FC02FE2A-8251-451F-AE4A-186ADFA0BD4F}" dateTime="2022-12-23T16:11:05" maxSheetId="2" userName="User" r:id="rId500">
    <sheetIdMap count="1">
      <sheetId val="1"/>
    </sheetIdMap>
  </header>
  <header guid="{D0F036E9-3974-492E-909F-5B052182F0B2}" dateTime="2022-12-23T16:15:26" maxSheetId="2" userName="User" r:id="rId501" minRId="5114" maxRId="5121">
    <sheetIdMap count="1">
      <sheetId val="1"/>
    </sheetIdMap>
  </header>
  <header guid="{A7813D78-EBEE-49A4-9B8F-9CC6FAC41EEA}" dateTime="2022-12-23T16:17:15" maxSheetId="2" userName="User" r:id="rId502" minRId="5122" maxRId="5127">
    <sheetIdMap count="1">
      <sheetId val="1"/>
    </sheetIdMap>
  </header>
  <header guid="{32AEBF6B-20C2-486A-8215-0AD0B307DE65}" dateTime="2022-12-23T16:18:34" maxSheetId="2" userName="User" r:id="rId503" minRId="5128" maxRId="5129">
    <sheetIdMap count="1">
      <sheetId val="1"/>
    </sheetIdMap>
  </header>
  <header guid="{6F644226-1ED7-44D9-BB8C-F74920EA93CF}" dateTime="2022-12-23T16:20:17" maxSheetId="2" userName="User" r:id="rId504" minRId="5130" maxRId="5139">
    <sheetIdMap count="1">
      <sheetId val="1"/>
    </sheetIdMap>
  </header>
  <header guid="{5EA7D950-4A3C-41AE-A088-3E6142443849}" dateTime="2022-12-23T16:20:25" maxSheetId="2" userName="User" r:id="rId505">
    <sheetIdMap count="1">
      <sheetId val="1"/>
    </sheetIdMap>
  </header>
  <header guid="{4BADE65A-32BC-455E-A034-38C9B25711E9}" dateTime="2022-12-23T16:20:46" maxSheetId="2" userName="User" r:id="rId506">
    <sheetIdMap count="1">
      <sheetId val="1"/>
    </sheetIdMap>
  </header>
  <header guid="{84634852-1316-4729-BCDC-EBDEC5806B3D}" dateTime="2022-12-23T16:21:07" maxSheetId="2" userName="User" r:id="rId507" minRId="5140">
    <sheetIdMap count="1">
      <sheetId val="1"/>
    </sheetIdMap>
  </header>
  <header guid="{DCA7F38A-B0C9-43CB-81F3-CE78607749C7}" dateTime="2022-12-23T16:23:01" maxSheetId="2" userName="User" r:id="rId508" minRId="5141" maxRId="5142">
    <sheetIdMap count="1">
      <sheetId val="1"/>
    </sheetIdMap>
  </header>
  <header guid="{2A70B2F4-6A57-4CE0-A8C9-7A226F546A03}" dateTime="2022-12-23T16:24:16" maxSheetId="2" userName="User" r:id="rId509" minRId="5143" maxRId="5149">
    <sheetIdMap count="1">
      <sheetId val="1"/>
    </sheetIdMap>
  </header>
  <header guid="{0CC423AD-5289-494C-8E87-8889E77BD05A}" dateTime="2022-12-23T16:25:21" maxSheetId="2" userName="User" r:id="rId510" minRId="5150">
    <sheetIdMap count="1">
      <sheetId val="1"/>
    </sheetIdMap>
  </header>
  <header guid="{1C733A21-48BB-4FAC-B3B5-3D7B201C3D85}" dateTime="2022-12-26T09:13:38" maxSheetId="2" userName="User" r:id="rId511">
    <sheetIdMap count="1">
      <sheetId val="1"/>
    </sheetIdMap>
  </header>
  <header guid="{E0CA5BED-F088-4754-839C-BB1779FEF96D}" dateTime="2022-12-26T14:43:39" maxSheetId="2" userName="User" r:id="rId512" minRId="5151" maxRId="5154">
    <sheetIdMap count="1">
      <sheetId val="1"/>
    </sheetIdMap>
  </header>
  <header guid="{E8308AF5-73BD-4FB3-9BEB-10B959279301}" dateTime="2022-12-26T14:43:59" maxSheetId="2" userName="User" r:id="rId513" minRId="5155">
    <sheetIdMap count="1">
      <sheetId val="1"/>
    </sheetIdMap>
  </header>
  <header guid="{63EE6DB2-E930-40D0-B440-3ECA853FA86B}" dateTime="2022-12-26T14:44:34" maxSheetId="2" userName="User" r:id="rId514" minRId="5156">
    <sheetIdMap count="1">
      <sheetId val="1"/>
    </sheetIdMap>
  </header>
  <header guid="{3798ED05-D29D-4CCB-8C5D-566ACCDABB02}" dateTime="2022-12-26T14:45:50" maxSheetId="2" userName="User" r:id="rId515" minRId="5157" maxRId="5161">
    <sheetIdMap count="1">
      <sheetId val="1"/>
    </sheetIdMap>
  </header>
  <header guid="{42CC7C7A-6228-46A8-A79F-6A0928278C87}" dateTime="2022-12-26T14:46:26" maxSheetId="2" userName="User" r:id="rId516" minRId="5162" maxRId="5164">
    <sheetIdMap count="1">
      <sheetId val="1"/>
    </sheetIdMap>
  </header>
  <header guid="{1B0FE4B6-D1E4-4339-886B-8D61A323B3F3}" dateTime="2022-12-26T14:51:01" maxSheetId="2" userName="User" r:id="rId517" minRId="5165">
    <sheetIdMap count="1">
      <sheetId val="1"/>
    </sheetIdMap>
  </header>
  <header guid="{4C0C6FEE-BA59-42A2-8D82-2452879D1A04}" dateTime="2022-12-26T14:51:31" maxSheetId="2" userName="User" r:id="rId518">
    <sheetIdMap count="1">
      <sheetId val="1"/>
    </sheetIdMap>
  </header>
  <header guid="{1C7C930A-BA6F-4005-B6EC-B059B12D53F1}" dateTime="2022-12-26T14:51:52" maxSheetId="2" userName="User" r:id="rId519">
    <sheetIdMap count="1">
      <sheetId val="1"/>
    </sheetIdMap>
  </header>
  <header guid="{066C4194-00EE-4485-ACD8-F6E9BC778E48}" dateTime="2022-12-26T14:52:23" maxSheetId="2" userName="User" r:id="rId520" minRId="5166">
    <sheetIdMap count="1">
      <sheetId val="1"/>
    </sheetIdMap>
  </header>
  <header guid="{B00263FB-51CA-4CEE-8376-B5DE42BB02A9}" dateTime="2022-12-26T14:55:15" maxSheetId="2" userName="User" r:id="rId521" minRId="5167">
    <sheetIdMap count="1">
      <sheetId val="1"/>
    </sheetIdMap>
  </header>
  <header guid="{1C2F83D9-DBDC-4D78-A234-09D2860EA21A}" dateTime="2022-12-26T14:56:01" maxSheetId="2" userName="User" r:id="rId522">
    <sheetIdMap count="1">
      <sheetId val="1"/>
    </sheetIdMap>
  </header>
  <header guid="{BFD0703F-C351-42FC-8B4A-B4C188FFE93F}" dateTime="2022-12-26T14:58:06" maxSheetId="2" userName="User" r:id="rId523">
    <sheetIdMap count="1">
      <sheetId val="1"/>
    </sheetIdMap>
  </header>
  <header guid="{DA4BEA7C-88E5-4AC8-9DCF-A6CF33884262}" dateTime="2022-12-26T14:58:32" maxSheetId="2" userName="User" r:id="rId524">
    <sheetIdMap count="1">
      <sheetId val="1"/>
    </sheetIdMap>
  </header>
  <header guid="{3D25862A-16E8-4CB9-9D8D-189825F8E60C}" dateTime="2022-12-26T15:01:25" maxSheetId="2" userName="User" r:id="rId525" minRId="5168" maxRId="5169">
    <sheetIdMap count="1">
      <sheetId val="1"/>
    </sheetIdMap>
  </header>
  <header guid="{B9A3F20E-F788-42EC-A99B-C78A0E2EC48A}" dateTime="2022-12-26T15:04:02" maxSheetId="2" userName="User" r:id="rId526">
    <sheetIdMap count="1">
      <sheetId val="1"/>
    </sheetIdMap>
  </header>
  <header guid="{2CCD976D-60E7-44CC-8D38-C9CCD0AB16BD}" dateTime="2022-12-26T15:05:02" maxSheetId="2" userName="User" r:id="rId527">
    <sheetIdMap count="1">
      <sheetId val="1"/>
    </sheetIdMap>
  </header>
  <header guid="{96DD15F6-DE67-4C52-AE24-323D556EC907}" dateTime="2022-12-26T15:05:56" maxSheetId="2" userName="User" r:id="rId528">
    <sheetIdMap count="1">
      <sheetId val="1"/>
    </sheetIdMap>
  </header>
  <header guid="{D3CEAF01-1DAC-4D22-B40D-204B57A67026}" dateTime="2022-12-26T15:06:25" maxSheetId="2" userName="User" r:id="rId529">
    <sheetIdMap count="1">
      <sheetId val="1"/>
    </sheetIdMap>
  </header>
  <header guid="{C22A2B60-7580-425E-8F0B-E492D3D8D769}" dateTime="2022-12-26T15:08:05" maxSheetId="2" userName="User" r:id="rId530">
    <sheetIdMap count="1">
      <sheetId val="1"/>
    </sheetIdMap>
  </header>
  <header guid="{383BA750-DF86-4051-838E-CB1DE189FD57}" dateTime="2022-12-26T15:08:15" maxSheetId="2" userName="User" r:id="rId531">
    <sheetIdMap count="1">
      <sheetId val="1"/>
    </sheetIdMap>
  </header>
  <header guid="{43EFC324-971F-4C02-836B-D8980E8D173C}" dateTime="2022-12-26T15:09:14" maxSheetId="2" userName="User" r:id="rId532">
    <sheetIdMap count="1">
      <sheetId val="1"/>
    </sheetIdMap>
  </header>
  <header guid="{E7266CF5-C3A7-484B-AE1C-78241B710767}" dateTime="2022-12-26T15:09:56" maxSheetId="2" userName="User" r:id="rId533" minRId="5170" maxRId="5171">
    <sheetIdMap count="1">
      <sheetId val="1"/>
    </sheetIdMap>
  </header>
  <header guid="{1D459CAD-54DF-450F-9229-9F27D8867310}" dateTime="2022-12-26T15:11:02" maxSheetId="2" userName="User" r:id="rId534">
    <sheetIdMap count="1">
      <sheetId val="1"/>
    </sheetIdMap>
  </header>
  <header guid="{283E02B6-1F04-4CD3-9A16-0D537831C382}" dateTime="2022-12-26T15:11:13" maxSheetId="2" userName="User" r:id="rId535">
    <sheetIdMap count="1">
      <sheetId val="1"/>
    </sheetIdMap>
  </header>
  <header guid="{6BE2C0F0-96C6-4AEF-8991-6C81606930CA}" dateTime="2022-12-26T15:11:51" maxSheetId="2" userName="User" r:id="rId536" minRId="5172">
    <sheetIdMap count="1">
      <sheetId val="1"/>
    </sheetIdMap>
  </header>
  <header guid="{19D463AE-EBC0-4CF0-812D-6BD4423464B0}" dateTime="2022-12-26T15:13:08" maxSheetId="2" userName="User" r:id="rId537">
    <sheetIdMap count="1">
      <sheetId val="1"/>
    </sheetIdMap>
  </header>
  <header guid="{572C5B87-D435-4FE7-9A39-A232F1302F67}" dateTime="2022-12-27T13:20:00" maxSheetId="2" userName="User" r:id="rId538" minRId="5173" maxRId="5178">
    <sheetIdMap count="1">
      <sheetId val="1"/>
    </sheetIdMap>
  </header>
  <header guid="{719C6091-7743-4BE4-91AA-B843C262E54C}" dateTime="2022-12-27T13:22:30" maxSheetId="2" userName="User" r:id="rId539">
    <sheetIdMap count="1">
      <sheetId val="1"/>
    </sheetIdMap>
  </header>
  <header guid="{0184CC98-3EE6-4980-A6F6-3F6020E66826}" dateTime="2022-12-27T13:23:56" maxSheetId="2" userName="User" r:id="rId540" minRId="5179">
    <sheetIdMap count="1">
      <sheetId val="1"/>
    </sheetIdMap>
  </header>
  <header guid="{8F6E59C1-49C0-42FF-AD8E-CAC359FEB53A}" dateTime="2022-12-27T13:25:14" maxSheetId="2" userName="User" r:id="rId541" minRId="5180">
    <sheetIdMap count="1">
      <sheetId val="1"/>
    </sheetIdMap>
  </header>
  <header guid="{4CFD4F57-C686-46DD-B12D-C088E663B7FC}" dateTime="2022-12-27T13:25:46" maxSheetId="2" userName="User" r:id="rId542">
    <sheetIdMap count="1">
      <sheetId val="1"/>
    </sheetIdMap>
  </header>
  <header guid="{053F550E-50C5-4768-82CB-E5D8EB467303}" dateTime="2022-12-27T13:25:50" maxSheetId="2" userName="User" r:id="rId543">
    <sheetIdMap count="1">
      <sheetId val="1"/>
    </sheetIdMap>
  </header>
  <header guid="{783211CB-9943-44A4-901E-8D1C7CE5B135}" dateTime="2022-12-27T13:32:33" maxSheetId="2" userName="User" r:id="rId544" minRId="5181" maxRId="5185">
    <sheetIdMap count="1">
      <sheetId val="1"/>
    </sheetIdMap>
  </header>
  <header guid="{DC3FE75B-2881-4092-B0F1-813B9FA70449}" dateTime="2022-12-27T13:32:45" maxSheetId="2" userName="User" r:id="rId545" minRId="5186" maxRId="5187">
    <sheetIdMap count="1">
      <sheetId val="1"/>
    </sheetIdMap>
  </header>
  <header guid="{64D3C27C-EB4E-488E-854A-B669B6C42C9E}" dateTime="2022-12-27T13:33:01" maxSheetId="2" userName="User" r:id="rId546">
    <sheetIdMap count="1">
      <sheetId val="1"/>
    </sheetIdMap>
  </header>
  <header guid="{CE227880-58BB-40A4-942C-B4ACC270960A}" dateTime="2022-12-27T13:36:48" maxSheetId="2" userName="User" r:id="rId547" minRId="5188" maxRId="5193">
    <sheetIdMap count="1">
      <sheetId val="1"/>
    </sheetIdMap>
  </header>
  <header guid="{0F1FE341-49D0-435D-A152-EC2DFA2AD4FF}" dateTime="2022-12-27T13:37:34" maxSheetId="2" userName="User" r:id="rId548" minRId="5194" maxRId="5199">
    <sheetIdMap count="1">
      <sheetId val="1"/>
    </sheetIdMap>
  </header>
  <header guid="{DFE5046A-A267-4712-B4A2-D6DD2BE3B198}" dateTime="2022-12-27T13:39:53" maxSheetId="2" userName="User" r:id="rId549">
    <sheetIdMap count="1">
      <sheetId val="1"/>
    </sheetIdMap>
  </header>
  <header guid="{34B90404-9403-4C90-A4D7-0111E5CC1E8B}" dateTime="2022-12-27T13:44:12" maxSheetId="2" userName="User" r:id="rId550">
    <sheetIdMap count="1">
      <sheetId val="1"/>
    </sheetIdMap>
  </header>
  <header guid="{C79764B4-04E9-4C29-A88C-6D982A9BE6A8}" dateTime="2022-12-28T08:47:19" maxSheetId="2" userName="User" r:id="rId551" minRId="5200">
    <sheetIdMap count="1">
      <sheetId val="1"/>
    </sheetIdMap>
  </header>
  <header guid="{91815711-0A23-4C23-B7F0-187B73D8F825}" dateTime="2022-12-28T14:03:54" maxSheetId="2" userName="User" r:id="rId552" minRId="520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201" sId="1">
    <oc r="A1" t="inlineStr">
      <is>
        <r>
          <t xml:space="preserve">
Приложение № 5 
к постановлению администрации  
   Шарьинского муниципального района 
от "      "декабря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28"декабря 2022 г. №84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5188" sId="1" numFmtId="4">
    <oc r="I375">
      <v>4133400</v>
    </oc>
    <nc r="I375">
      <v>4141950</v>
    </nc>
  </rcc>
  <rcc rId="5189" sId="1" numFmtId="4">
    <oc r="I377">
      <v>37800</v>
    </oc>
    <nc r="I377">
      <v>29250</v>
    </nc>
  </rcc>
  <rcc rId="5190" sId="1" numFmtId="4">
    <oc r="H377" t="inlineStr">
      <is>
        <t>-</t>
      </is>
    </oc>
    <nc r="H377">
      <v>-8550</v>
    </nc>
  </rcc>
  <rcc rId="5191" sId="1" numFmtId="4">
    <oc r="H376" t="inlineStr">
      <is>
        <t>-</t>
      </is>
    </oc>
    <nc r="H376">
      <v>-8550</v>
    </nc>
  </rcc>
  <rcc rId="5192" sId="1">
    <oc r="H375" t="inlineStr">
      <is>
        <t>-</t>
      </is>
    </oc>
    <nc r="H375" t="inlineStr">
      <is>
        <t>+8550</t>
      </is>
    </nc>
  </rcc>
  <rcc rId="5193" sId="1">
    <oc r="H374" t="inlineStr">
      <is>
        <t>-</t>
      </is>
    </oc>
    <nc r="H374" t="inlineStr">
      <is>
        <t>+8550</t>
      </is>
    </nc>
  </rcc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5060" sId="1">
    <oc r="H3" t="inlineStr">
      <is>
        <t>-17641804,59</t>
      </is>
    </oc>
    <nc r="H3" t="inlineStr">
      <is>
        <t>-17641803,89</t>
      </is>
    </nc>
  </rcc>
  <rcv guid="{E6554A39-CA8C-47E9-B8EA-761D5A30E0DF}" action="delete"/>
  <rcv guid="{E6554A39-CA8C-47E9-B8EA-761D5A30E0D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5194" sId="1" numFmtId="4">
    <oc r="I409">
      <v>96675932</v>
    </oc>
    <nc r="I409">
      <v>96689509</v>
    </nc>
  </rcc>
  <rcc rId="5195" sId="1">
    <oc r="H409" t="inlineStr">
      <is>
        <t>+3513144</t>
      </is>
    </oc>
    <nc r="H409" t="inlineStr">
      <is>
        <t>+3526721</t>
      </is>
    </nc>
  </rcc>
  <rcc rId="5196" sId="1" odxf="1" dxf="1">
    <oc r="H408" t="inlineStr">
      <is>
        <t>+3513144</t>
      </is>
    </oc>
    <nc r="H408" t="inlineStr">
      <is>
        <t>+3526721</t>
      </is>
    </nc>
    <odxf>
      <alignment vertical="top" readingOrder="0"/>
    </odxf>
    <ndxf>
      <alignment vertical="center" readingOrder="0"/>
    </ndxf>
  </rcc>
  <rcc rId="5197" sId="1" numFmtId="4">
    <oc r="I411">
      <v>846905</v>
    </oc>
    <nc r="I411">
      <v>833328</v>
    </nc>
  </rcc>
  <rcc rId="5198" sId="1">
    <oc r="H411" t="inlineStr">
      <is>
        <t>+42056</t>
      </is>
    </oc>
    <nc r="H411" t="inlineStr">
      <is>
        <t>+28479</t>
      </is>
    </nc>
  </rcc>
  <rcc rId="5199" sId="1">
    <oc r="H410" t="inlineStr">
      <is>
        <t>+42056</t>
      </is>
    </oc>
    <nc r="H410" t="inlineStr">
      <is>
        <t>+28479</t>
      </is>
    </nc>
  </rcc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4743" sId="1" numFmtId="4">
    <oc r="I310">
      <v>5206700</v>
    </oc>
    <nc r="I310">
      <v>5668977</v>
    </nc>
  </rcc>
  <rcc rId="4744" sId="1">
    <nc r="H310" t="inlineStr">
      <is>
        <t>+462277</t>
      </is>
    </nc>
  </rcc>
  <rcc rId="4745" sId="1" odxf="1" dxf="1">
    <nc r="H309" t="inlineStr">
      <is>
        <t>+462277</t>
      </is>
    </nc>
    <odxf>
      <alignment vertical="top" readingOrder="0"/>
    </odxf>
    <ndxf>
      <alignment vertical="center" readingOrder="0"/>
    </ndxf>
  </rcc>
  <rfmt sheetId="1" sqref="H309">
    <dxf>
      <alignment horizontal="general" readingOrder="0"/>
    </dxf>
  </rfmt>
  <rfmt sheetId="1" sqref="H309">
    <dxf>
      <alignment vertical="bottom" readingOrder="0"/>
    </dxf>
  </rfmt>
  <rfmt sheetId="1" sqref="H309">
    <dxf>
      <alignment horizontal="right" readingOrder="0"/>
    </dxf>
  </rfmt>
  <rcc rId="4746" sId="1" numFmtId="4">
    <oc r="I312">
      <v>382182</v>
    </oc>
    <nc r="I312">
      <v>342430</v>
    </nc>
  </rcc>
  <rcc rId="4747" sId="1" numFmtId="4">
    <nc r="H312">
      <v>-39752</v>
    </nc>
  </rcc>
  <rcc rId="4748" sId="1" numFmtId="4">
    <nc r="H311">
      <v>-39752</v>
    </nc>
  </rcc>
  <rcc rId="4749" sId="1">
    <nc r="H308" t="inlineStr">
      <is>
        <t>+422525</t>
      </is>
    </nc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4772" sId="1" numFmtId="4">
    <oc r="I367">
      <v>2369000</v>
    </oc>
    <nc r="I367">
      <v>2447775</v>
    </nc>
  </rcc>
  <rcc rId="4773" sId="1">
    <nc r="H367" t="inlineStr">
      <is>
        <t>+78775</t>
      </is>
    </nc>
  </rcc>
  <rcc rId="4774" sId="1" odxf="1" dxf="1">
    <nc r="H366" t="inlineStr">
      <is>
        <t>+78775</t>
      </is>
    </nc>
    <odxf>
      <alignment vertical="top" readingOrder="0"/>
    </odxf>
    <ndxf>
      <alignment vertical="center" readingOrder="0"/>
    </ndxf>
  </rcc>
  <rfmt sheetId="1" sqref="H366">
    <dxf>
      <alignment vertical="bottom" readingOrder="0"/>
    </dxf>
  </rfmt>
  <rcc rId="4775" sId="1" numFmtId="4">
    <oc r="I369">
      <v>2415590</v>
    </oc>
    <nc r="I369">
      <v>2398090</v>
    </nc>
  </rcc>
  <rcc rId="4776" sId="1">
    <nc r="H369" t="inlineStr">
      <is>
        <t>-17500</t>
      </is>
    </nc>
  </rcc>
  <rcc rId="4777" sId="1" odxf="1" dxf="1">
    <nc r="H368" t="inlineStr">
      <is>
        <t>-17500</t>
      </is>
    </nc>
    <odxf>
      <alignment vertical="top" readingOrder="0"/>
    </odxf>
    <ndxf>
      <alignment vertical="center" readingOrder="0"/>
    </ndxf>
  </rcc>
  <rcc rId="4778" sId="1">
    <nc r="H365" t="inlineStr">
      <is>
        <t>+61275</t>
      </is>
    </nc>
  </rcc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fmt sheetId="1" sqref="H368">
    <dxf>
      <alignment vertical="bottom" readingOrder="0"/>
    </dxf>
  </rfmt>
  <rcc rId="5078" sId="1" numFmtId="4">
    <oc r="I367">
      <v>2447775</v>
    </oc>
    <nc r="I367">
      <v>2402092</v>
    </nc>
  </rcc>
  <rcc rId="5079" sId="1">
    <oc r="H367" t="inlineStr">
      <is>
        <t>+78775</t>
      </is>
    </oc>
    <nc r="H367" t="inlineStr">
      <is>
        <t>+33092</t>
      </is>
    </nc>
  </rcc>
  <rfmt sheetId="1" sqref="H366" start="0" length="0">
    <dxf>
      <alignment vertical="center" readingOrder="0"/>
    </dxf>
  </rfmt>
  <rcc rId="5080" sId="1" numFmtId="4">
    <oc r="I369">
      <v>2398090</v>
    </oc>
    <nc r="I369">
      <v>2295639</v>
    </nc>
  </rcc>
  <rcc rId="5081" sId="1">
    <oc r="H369" t="inlineStr">
      <is>
        <t>-17500</t>
      </is>
    </oc>
    <nc r="H369" t="inlineStr">
      <is>
        <t>-119951</t>
      </is>
    </nc>
  </rcc>
  <rcc rId="5082" sId="1" odxf="1" dxf="1">
    <oc r="H368" t="inlineStr">
      <is>
        <t>-17500</t>
      </is>
    </oc>
    <nc r="H368" t="inlineStr">
      <is>
        <t>-119951</t>
      </is>
    </nc>
    <odxf>
      <alignment vertical="top" readingOrder="0"/>
    </odxf>
    <ndxf>
      <alignment vertical="center" readingOrder="0"/>
    </ndxf>
  </rcc>
  <rfmt sheetId="1" sqref="H366">
    <dxf>
      <alignment vertical="bottom" readingOrder="0"/>
    </dxf>
  </rfmt>
  <rcc rId="5083" sId="1">
    <oc r="H365" t="inlineStr">
      <is>
        <t>+61275</t>
      </is>
    </oc>
    <nc r="H365" t="inlineStr">
      <is>
        <t>-86859</t>
      </is>
    </nc>
  </rcc>
  <rcc rId="5084" sId="1" odxf="1" dxf="1">
    <oc r="H366" t="inlineStr">
      <is>
        <t>+78775</t>
      </is>
    </oc>
    <nc r="H366" t="inlineStr">
      <is>
        <t>+33092</t>
      </is>
    </nc>
    <ndxf>
      <alignment vertical="center" readingOrder="0"/>
    </ndxf>
  </rcc>
  <rfmt sheetId="1" sqref="H366">
    <dxf>
      <alignment vertical="bottom" readingOrder="0"/>
    </dxf>
  </rfmt>
  <rcc rId="5085" sId="1">
    <nc r="H364" t="inlineStr">
      <is>
        <t>-138552</t>
      </is>
    </nc>
  </rcc>
  <rcc rId="5086" sId="1">
    <oc r="H363" t="inlineStr">
      <is>
        <t>+8884</t>
      </is>
    </oc>
    <nc r="H363" t="inlineStr">
      <is>
        <t>-139250</t>
      </is>
    </nc>
  </rcc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4889" sId="1" numFmtId="4">
    <oc r="I452">
      <v>4944360</v>
    </oc>
    <nc r="I452">
      <v>4906100</v>
    </nc>
  </rcc>
  <rcc rId="4890" sId="1" numFmtId="4">
    <oc r="H452" t="inlineStr">
      <is>
        <t>-</t>
      </is>
    </oc>
    <nc r="H452">
      <v>-38260</v>
    </nc>
  </rcc>
  <rcc rId="4891" sId="1" numFmtId="4">
    <oc r="H454" t="inlineStr">
      <is>
        <t>-</t>
      </is>
    </oc>
    <nc r="H454">
      <v>-38260</v>
    </nc>
  </rcc>
  <rcc rId="4892" sId="1" numFmtId="4">
    <oc r="I454">
      <v>38260</v>
    </oc>
    <nc r="I454">
      <v>0</v>
    </nc>
  </rcc>
  <rcc rId="4893" sId="1" numFmtId="4">
    <oc r="H453" t="inlineStr">
      <is>
        <t>-</t>
      </is>
    </oc>
    <nc r="H453">
      <v>-38260</v>
    </nc>
  </rcc>
  <rcc rId="4894" sId="1" numFmtId="4">
    <oc r="I453">
      <v>38260</v>
    </oc>
    <nc r="I453">
      <v>0</v>
    </nc>
  </rcc>
  <rcc rId="4895" sId="1" numFmtId="4">
    <oc r="H455" t="inlineStr">
      <is>
        <t>-</t>
      </is>
    </oc>
    <nc r="H455">
      <v>-38263</v>
    </nc>
  </rcc>
  <rcc rId="4896" sId="1" numFmtId="4">
    <oc r="I455">
      <f>SUM(I456)</f>
    </oc>
    <nc r="I455">
      <v>0</v>
    </nc>
  </rcc>
  <rcc rId="4897" sId="1" numFmtId="4">
    <oc r="H450" t="inlineStr">
      <is>
        <t>-</t>
      </is>
    </oc>
    <nc r="H450">
      <v>-153043</v>
    </nc>
  </rcc>
  <rcc rId="4898" sId="1" numFmtId="4">
    <oc r="H451" t="inlineStr">
      <is>
        <t>-</t>
      </is>
    </oc>
    <nc r="H451">
      <v>-114780</v>
    </nc>
  </rcc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5107" sId="1">
    <nc r="H385" t="inlineStr">
      <is>
        <t>+4267366</t>
      </is>
    </nc>
  </rcc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4911" sId="1">
    <nc r="H464" t="inlineStr">
      <is>
        <t>-</t>
      </is>
    </nc>
  </rcc>
  <rcc rId="4912" sId="1">
    <nc r="H479" t="inlineStr">
      <is>
        <t>-</t>
      </is>
    </nc>
  </rcc>
  <rcc rId="4913" sId="1">
    <nc r="H480" t="inlineStr">
      <is>
        <t>-</t>
      </is>
    </nc>
  </rcc>
  <rcc rId="4914" sId="1">
    <nc r="H481" t="inlineStr">
      <is>
        <t>-</t>
      </is>
    </nc>
  </rcc>
  <rcc rId="4915" sId="1">
    <nc r="H482" t="inlineStr">
      <is>
        <t>-</t>
      </is>
    </nc>
  </rcc>
  <rcc rId="4916" sId="1">
    <nc r="H483" t="inlineStr">
      <is>
        <t>-</t>
      </is>
    </nc>
  </rcc>
  <rcc rId="4917" sId="1">
    <nc r="H484" t="inlineStr">
      <is>
        <t>-</t>
      </is>
    </nc>
  </rcc>
  <rcc rId="4918" sId="1">
    <nc r="H485" t="inlineStr">
      <is>
        <t>-</t>
      </is>
    </nc>
  </rcc>
  <rcc rId="4919" sId="1">
    <nc r="H486" t="inlineStr">
      <is>
        <t>-</t>
      </is>
    </nc>
  </rcc>
  <rcc rId="4920" sId="1">
    <nc r="H487" t="inlineStr">
      <is>
        <t>-</t>
      </is>
    </nc>
  </rcc>
  <rcc rId="4921" sId="1" numFmtId="4">
    <oc r="I491">
      <v>4569970</v>
    </oc>
    <nc r="I491">
      <v>5256287</v>
    </nc>
  </rcc>
  <rcc rId="4922" sId="1">
    <nc r="H491" t="inlineStr">
      <is>
        <t>+686317</t>
      </is>
    </nc>
  </rcc>
  <rfmt sheetId="1" sqref="H490" start="0" length="0">
    <dxf>
      <alignment vertical="center" readingOrder="0"/>
    </dxf>
  </rfmt>
  <rfmt sheetId="1" sqref="H489" start="0" length="0">
    <dxf>
      <alignment vertical="center" readingOrder="0"/>
    </dxf>
  </rfmt>
  <rcc rId="4923" sId="1">
    <nc r="H492" t="inlineStr">
      <is>
        <t>-</t>
      </is>
    </nc>
  </rcc>
  <rcc rId="4924" sId="1">
    <nc r="H493" t="inlineStr">
      <is>
        <t>-</t>
      </is>
    </nc>
  </rcc>
  <rcc rId="4925" sId="1" numFmtId="4">
    <oc r="I495">
      <v>12000</v>
    </oc>
    <nc r="I495">
      <v>4806</v>
    </nc>
  </rcc>
  <rcc rId="4926" sId="1" numFmtId="4">
    <oc r="H495" t="inlineStr">
      <is>
        <t>-</t>
      </is>
    </oc>
    <nc r="H495">
      <v>-7194</v>
    </nc>
  </rcc>
  <rcc rId="4927" sId="1" numFmtId="4">
    <oc r="H494" t="inlineStr">
      <is>
        <t>-</t>
      </is>
    </oc>
    <nc r="H494">
      <v>-7194</v>
    </nc>
  </rcc>
  <rfmt sheetId="1" sqref="H490">
    <dxf>
      <alignment vertical="bottom" readingOrder="0"/>
    </dxf>
  </rfmt>
  <rfmt sheetId="1" sqref="H489">
    <dxf>
      <alignment vertical="bottom" readingOrder="0"/>
    </dxf>
  </rfmt>
  <rcc rId="4928" sId="1">
    <nc r="H489" t="inlineStr">
      <is>
        <t>+679123</t>
      </is>
    </nc>
  </rcc>
  <rcc rId="4929" sId="1" odxf="1" dxf="1">
    <nc r="H490" t="inlineStr">
      <is>
        <t>+686317</t>
      </is>
    </nc>
    <ndxf>
      <alignment vertical="center" readingOrder="0"/>
    </ndxf>
  </rcc>
  <rcc rId="4930" sId="1">
    <nc r="H463" t="inlineStr">
      <is>
        <t>+679123</t>
      </is>
    </nc>
  </rcc>
  <rcv guid="{E6554A39-CA8C-47E9-B8EA-761D5A30E0DF}" action="delete"/>
  <rcv guid="{E6554A39-CA8C-47E9-B8EA-761D5A30E0DF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fmt sheetId="1" sqref="E499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fmt sheetId="1" sqref="G163:I163">
    <dxf>
      <alignment vertical="bottom" readingOrder="0"/>
    </dxf>
  </rfmt>
  <rfmt sheetId="1" sqref="G162:I162">
    <dxf>
      <alignment horizontal="general" readingOrder="0"/>
    </dxf>
  </rfmt>
  <rfmt sheetId="1" sqref="G162:I162">
    <dxf>
      <alignment horizontal="right" readingOrder="0"/>
    </dxf>
  </rfmt>
  <rcv guid="{E6554A39-CA8C-47E9-B8EA-761D5A30E0DF}" action="delete"/>
  <rcv guid="{E6554A39-CA8C-47E9-B8EA-761D5A30E0DF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c rId="5162" sId="1">
    <oc r="H211" t="inlineStr">
      <is>
        <t>+2001674</t>
      </is>
    </oc>
    <nc r="H211" t="inlineStr">
      <is>
        <t>+2037235</t>
      </is>
    </nc>
  </rcc>
  <rcc rId="5163" sId="1">
    <oc r="H210" t="inlineStr">
      <is>
        <t>+2001674</t>
      </is>
    </oc>
    <nc r="H210" t="inlineStr">
      <is>
        <t>+2037235</t>
      </is>
    </nc>
  </rcc>
  <rcc rId="5164" sId="1">
    <oc r="H209" t="inlineStr">
      <is>
        <t>+2001674</t>
      </is>
    </oc>
    <nc r="H209" t="inlineStr">
      <is>
        <t>+2037235</t>
      </is>
    </nc>
  </rcc>
  <rcv guid="{E6554A39-CA8C-47E9-B8EA-761D5A30E0DF}" action="delete"/>
  <rcv guid="{E6554A39-CA8C-47E9-B8EA-761D5A30E0DF}" action="add"/>
</revisions>
</file>

<file path=xl/revisions/revisionLog118.xml><?xml version="1.0" encoding="utf-8"?>
<revisions xmlns="http://schemas.openxmlformats.org/spreadsheetml/2006/main" xmlns:r="http://schemas.openxmlformats.org/officeDocument/2006/relationships">
  <rfmt sheetId="1" sqref="G426:I426">
    <dxf>
      <alignment vertical="bottom" readingOrder="0"/>
    </dxf>
  </rfmt>
  <rfmt sheetId="1" sqref="E427:E428">
    <dxf>
      <alignment horizontal="center" indent="0" relativeIndent="255" readingOrder="0"/>
    </dxf>
  </rfmt>
  <rfmt sheetId="1" sqref="E427:E428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fmt sheetId="1" sqref="H490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cc rId="5108" sId="1" numFmtId="4">
    <oc r="I391">
      <v>1263258</v>
    </oc>
    <nc r="I391">
      <v>1277508</v>
    </nc>
  </rcc>
  <rcc rId="5109" sId="1">
    <oc r="H391" t="inlineStr">
      <is>
        <t>+236458</t>
      </is>
    </oc>
    <nc r="H391" t="inlineStr">
      <is>
        <t>+250708</t>
      </is>
    </nc>
  </rcc>
  <rcc rId="5110" sId="1">
    <oc r="H390" t="inlineStr">
      <is>
        <t>+236458</t>
      </is>
    </oc>
    <nc r="H390" t="inlineStr">
      <is>
        <t>+250708</t>
      </is>
    </nc>
  </rcc>
  <rcc rId="5111" sId="1">
    <oc r="H389" t="inlineStr">
      <is>
        <t>+236458</t>
      </is>
    </oc>
    <nc r="H389" t="inlineStr">
      <is>
        <t>+250708</t>
      </is>
    </nc>
  </rcc>
  <rcv guid="{E6554A39-CA8C-47E9-B8EA-761D5A30E0DF}" action="delete"/>
  <rcv guid="{E6554A39-CA8C-47E9-B8EA-761D5A30E0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4586" sId="1">
    <nc r="H190" t="inlineStr">
      <is>
        <t>+10000</t>
      </is>
    </nc>
  </rcc>
  <rcc rId="4587" sId="1" numFmtId="4">
    <oc r="I190">
      <v>25000</v>
    </oc>
    <nc r="I190">
      <v>35000</v>
    </nc>
  </rcc>
  <rcc rId="4588" sId="1">
    <nc r="H188" t="inlineStr">
      <is>
        <t>+10000</t>
      </is>
    </nc>
  </rcc>
  <rcc rId="4589" sId="1">
    <nc r="H189" t="inlineStr">
      <is>
        <t>+10000</t>
      </is>
    </nc>
  </rcc>
  <rcc rId="4590" sId="1" numFmtId="4">
    <oc r="I193">
      <v>2300000</v>
    </oc>
    <nc r="I193">
      <v>3000000</v>
    </nc>
  </rcc>
  <rcc rId="4591" sId="1">
    <oc r="I194">
      <f>SUM(I195)</f>
    </oc>
    <nc r="I194">
      <f>SUM(I195)</f>
    </nc>
  </rcc>
  <rfmt sheetId="1" sqref="H193">
    <dxf>
      <numFmt numFmtId="30" formatCode="@"/>
    </dxf>
  </rfmt>
  <rcc rId="4592" sId="1" numFmtId="30">
    <oc r="H193" t="inlineStr">
      <is>
        <t>-</t>
      </is>
    </oc>
    <nc r="H193" t="inlineStr">
      <is>
        <t>+700000</t>
      </is>
    </nc>
  </rcc>
  <rcc rId="4593" sId="1" odxf="1" dxf="1">
    <oc r="H192" t="inlineStr">
      <is>
        <t>-</t>
      </is>
    </oc>
    <nc r="H192" t="inlineStr">
      <is>
        <t>+700000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4594" sId="1" odxf="1" dxf="1">
    <oc r="H191" t="inlineStr">
      <is>
        <t>-</t>
      </is>
    </oc>
    <nc r="H191" t="inlineStr">
      <is>
        <t>+700000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v guid="{E6554A39-CA8C-47E9-B8EA-761D5A30E0DF}" action="delete"/>
  <rcv guid="{E6554A39-CA8C-47E9-B8EA-761D5A30E0DF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fmt sheetId="1" sqref="G145:I148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5.xml><?xml version="1.0" encoding="utf-8"?>
<revisions xmlns="http://schemas.openxmlformats.org/spreadsheetml/2006/main" xmlns:r="http://schemas.openxmlformats.org/officeDocument/2006/relationships">
  <rcc rId="4457" sId="1">
    <oc r="H46" t="inlineStr">
      <is>
        <t>-</t>
      </is>
    </oc>
    <nc r="H46" t="inlineStr">
      <is>
        <t>-100800</t>
      </is>
    </nc>
  </rcc>
  <rcc rId="4458" sId="1" numFmtId="4">
    <oc r="I46">
      <v>110000</v>
    </oc>
    <nc r="I46">
      <v>9200</v>
    </nc>
  </rcc>
  <rcc rId="4459" sId="1">
    <oc r="H45" t="inlineStr">
      <is>
        <t>-</t>
      </is>
    </oc>
    <nc r="H45" t="inlineStr">
      <is>
        <t>-100800</t>
      </is>
    </nc>
  </rcc>
  <rcv guid="{E6554A39-CA8C-47E9-B8EA-761D5A30E0DF}" action="delete"/>
  <rcv guid="{E6554A39-CA8C-47E9-B8EA-761D5A30E0DF}" action="add"/>
</revisions>
</file>

<file path=xl/revisions/revisionLog126.xml><?xml version="1.0" encoding="utf-8"?>
<revisions xmlns="http://schemas.openxmlformats.org/spreadsheetml/2006/main" xmlns:r="http://schemas.openxmlformats.org/officeDocument/2006/relationships">
  <rfmt sheetId="1" sqref="I429">
    <dxf>
      <alignment vertical="bottom" readingOrder="0"/>
    </dxf>
  </rfmt>
  <rcc rId="5170" sId="1">
    <nc r="H434" t="inlineStr">
      <is>
        <t>-</t>
      </is>
    </nc>
  </rcc>
  <rcc rId="5171" sId="1" odxf="1" dxf="1" numFmtId="30">
    <nc r="H443" t="inlineStr">
      <is>
        <t>+7892</t>
      </is>
    </nc>
    <ndxf>
      <numFmt numFmtId="30" formatCode="@"/>
      <alignment vertical="top" readingOrder="0"/>
    </ndxf>
  </rcc>
  <rcv guid="{E6554A39-CA8C-47E9-B8EA-761D5A30E0DF}" action="delete"/>
  <rcv guid="{E6554A39-CA8C-47E9-B8EA-761D5A30E0DF}" action="add"/>
</revisions>
</file>

<file path=xl/revisions/revisionLog127.xml><?xml version="1.0" encoding="utf-8"?>
<revisions xmlns="http://schemas.openxmlformats.org/spreadsheetml/2006/main" xmlns:r="http://schemas.openxmlformats.org/officeDocument/2006/relationships">
  <rcc rId="5173" sId="1">
    <oc r="H3" t="inlineStr">
      <is>
        <t>-17677364,89</t>
      </is>
    </oc>
    <nc r="H3"/>
  </rcc>
  <rcc rId="5174" sId="1" numFmtId="4">
    <oc r="I164">
      <v>2389062</v>
    </oc>
    <nc r="I164">
      <v>2445762</v>
    </nc>
  </rcc>
  <rcc rId="5175" sId="1">
    <oc r="H164" t="inlineStr">
      <is>
        <t>+270305</t>
      </is>
    </oc>
    <nc r="H164" t="inlineStr">
      <is>
        <t>+327005</t>
      </is>
    </nc>
  </rcc>
  <rcc rId="5176" sId="1">
    <oc r="H163" t="inlineStr">
      <is>
        <t>+270305</t>
      </is>
    </oc>
    <nc r="H163" t="inlineStr">
      <is>
        <t>+327005</t>
      </is>
    </nc>
  </rcc>
  <rcc rId="5177" sId="1">
    <oc r="H162" t="inlineStr">
      <is>
        <t>+119605</t>
      </is>
    </oc>
    <nc r="H162" t="inlineStr">
      <is>
        <t>+327005</t>
      </is>
    </nc>
  </rcc>
  <rcc rId="5178" sId="1">
    <oc r="H161" t="inlineStr">
      <is>
        <t>+119605</t>
      </is>
    </oc>
    <nc r="H161" t="inlineStr">
      <is>
        <t>+327005</t>
      </is>
    </nc>
  </rcc>
  <rcv guid="{E6554A39-CA8C-47E9-B8EA-761D5A30E0DF}" action="delete"/>
  <rcv guid="{E6554A39-CA8C-47E9-B8EA-761D5A30E0DF}" action="add"/>
</revisions>
</file>

<file path=xl/revisions/revisionLog128.xml><?xml version="1.0" encoding="utf-8"?>
<revisions xmlns="http://schemas.openxmlformats.org/spreadsheetml/2006/main" xmlns:r="http://schemas.openxmlformats.org/officeDocument/2006/relationships">
  <rcc rId="5181" sId="1" numFmtId="4">
    <oc r="I216">
      <v>6933619.5499999998</v>
    </oc>
    <nc r="I216">
      <v>6876919.5499999998</v>
    </nc>
  </rcc>
  <rcc rId="5182" sId="1">
    <oc r="H216" t="inlineStr">
      <is>
        <t>+550625,55</t>
      </is>
    </oc>
    <nc r="H216" t="inlineStr">
      <is>
        <t>+493925,55</t>
      </is>
    </nc>
  </rcc>
  <rcc rId="5183" sId="1">
    <oc r="H215" t="inlineStr">
      <is>
        <t>+550625,55</t>
      </is>
    </oc>
    <nc r="H215" t="inlineStr">
      <is>
        <t>+493925,55</t>
      </is>
    </nc>
  </rcc>
  <rcc rId="5184" sId="1">
    <oc r="H212" t="inlineStr">
      <is>
        <t>+1960235</t>
      </is>
    </oc>
    <nc r="H212" t="inlineStr">
      <is>
        <t>+1903535</t>
      </is>
    </nc>
  </rcc>
  <rcc rId="5185" sId="1">
    <oc r="H211" t="inlineStr">
      <is>
        <t>+2037235</t>
      </is>
    </oc>
    <nc r="H211" t="inlineStr">
      <is>
        <t>+1980535</t>
      </is>
    </nc>
  </rcc>
  <rcv guid="{E6554A39-CA8C-47E9-B8EA-761D5A30E0DF}" action="delete"/>
  <rcv guid="{E6554A39-CA8C-47E9-B8EA-761D5A30E0DF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0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4469" sId="1">
    <nc r="H60" t="inlineStr">
      <is>
        <t>-</t>
      </is>
    </nc>
  </rcc>
  <rcc rId="4470" sId="1">
    <nc r="H81" t="inlineStr">
      <is>
        <t>-</t>
      </is>
    </nc>
  </rcc>
  <rcc rId="4471" sId="1">
    <nc r="H82" t="inlineStr">
      <is>
        <t>-</t>
      </is>
    </nc>
  </rcc>
  <rcc rId="4472" sId="1">
    <nc r="H83" t="inlineStr">
      <is>
        <t>-</t>
      </is>
    </nc>
  </rcc>
  <rcv guid="{E6554A39-CA8C-47E9-B8EA-761D5A30E0DF}" action="delete"/>
  <rcv guid="{E6554A39-CA8C-47E9-B8EA-761D5A30E0DF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fmt sheetId="1" sqref="H520">
    <dxf>
      <alignment vertical="bottom" readingOrder="0"/>
    </dxf>
  </rfmt>
  <rcc rId="5150" sId="1">
    <oc r="H496" t="inlineStr">
      <is>
        <t>+279290</t>
      </is>
    </oc>
    <nc r="H496" t="inlineStr">
      <is>
        <t>+218675</t>
      </is>
    </nc>
  </rcc>
  <rcv guid="{E6554A39-CA8C-47E9-B8EA-761D5A30E0DF}" action="delete"/>
  <rcv guid="{E6554A39-CA8C-47E9-B8EA-761D5A30E0DF}" action="add"/>
</revisions>
</file>

<file path=xl/revisions/revisionLog133.xml><?xml version="1.0" encoding="utf-8"?>
<revisions xmlns="http://schemas.openxmlformats.org/spreadsheetml/2006/main" xmlns:r="http://schemas.openxmlformats.org/officeDocument/2006/relationships">
  <rcc rId="5186" sId="1">
    <oc r="H210" t="inlineStr">
      <is>
        <t>+2037235</t>
      </is>
    </oc>
    <nc r="H210" t="inlineStr">
      <is>
        <t>+1980535</t>
      </is>
    </nc>
  </rcc>
  <rcc rId="5187" sId="1">
    <oc r="H209" t="inlineStr">
      <is>
        <t>+2037235</t>
      </is>
    </oc>
    <nc r="H209" t="inlineStr">
      <is>
        <t>+1980535</t>
      </is>
    </nc>
  </rcc>
  <rcv guid="{E6554A39-CA8C-47E9-B8EA-761D5A30E0DF}" action="delete"/>
  <rcv guid="{E6554A39-CA8C-47E9-B8EA-761D5A30E0DF}" action="add"/>
</revisions>
</file>

<file path=xl/revisions/revisionLog134.xml><?xml version="1.0" encoding="utf-8"?>
<revisions xmlns="http://schemas.openxmlformats.org/spreadsheetml/2006/main" xmlns:r="http://schemas.openxmlformats.org/officeDocument/2006/relationships">
  <rcc rId="5151" sId="1" numFmtId="4">
    <oc r="I83">
      <v>3408324</v>
    </oc>
    <nc r="I83">
      <v>3372763</v>
    </nc>
  </rcc>
  <rcc rId="5152" sId="1">
    <oc r="H83" t="inlineStr">
      <is>
        <t>-132569</t>
      </is>
    </oc>
    <nc r="H83" t="inlineStr">
      <is>
        <t>-168130</t>
      </is>
    </nc>
  </rcc>
  <rcc rId="5153" sId="1">
    <oc r="H82" t="inlineStr">
      <is>
        <t>-132569</t>
      </is>
    </oc>
    <nc r="H82" t="inlineStr">
      <is>
        <t>-168130</t>
      </is>
    </nc>
  </rcc>
  <rcc rId="5154" sId="1">
    <oc r="H81" t="inlineStr">
      <is>
        <t>-142659</t>
      </is>
    </oc>
    <nc r="H81" t="inlineStr">
      <is>
        <t>-178220</t>
      </is>
    </nc>
  </rcc>
  <rcv guid="{E6554A39-CA8C-47E9-B8EA-761D5A30E0DF}" action="delete"/>
  <rcv guid="{E6554A39-CA8C-47E9-B8EA-761D5A30E0DF}" action="add"/>
</revisions>
</file>

<file path=xl/revisions/revisionLog135.xml><?xml version="1.0" encoding="utf-8"?>
<revisions xmlns="http://schemas.openxmlformats.org/spreadsheetml/2006/main" xmlns:r="http://schemas.openxmlformats.org/officeDocument/2006/relationships">
  <rcc rId="5200" sId="1">
    <nc r="H3" t="inlineStr">
      <is>
        <t>-17620664,89</t>
      </is>
    </nc>
  </rcc>
  <rcv guid="{E6554A39-CA8C-47E9-B8EA-761D5A30E0DF}" action="delete"/>
  <rcv guid="{E6554A39-CA8C-47E9-B8EA-761D5A30E0DF}" action="add"/>
</revisions>
</file>

<file path=xl/revisions/revisionLog136.xml><?xml version="1.0" encoding="utf-8"?>
<revisions xmlns="http://schemas.openxmlformats.org/spreadsheetml/2006/main" xmlns:r="http://schemas.openxmlformats.org/officeDocument/2006/relationships">
  <rcc rId="5122" sId="1" numFmtId="4">
    <oc r="I482">
      <v>90000</v>
    </oc>
    <nc r="I482">
      <v>101500</v>
    </nc>
  </rcc>
  <rfmt sheetId="1" sqref="H482">
    <dxf>
      <numFmt numFmtId="30" formatCode="@"/>
    </dxf>
  </rfmt>
  <rcc rId="5123" sId="1" numFmtId="30">
    <oc r="H482" t="inlineStr">
      <is>
        <t>-</t>
      </is>
    </oc>
    <nc r="H482" t="inlineStr">
      <is>
        <t>+11500</t>
      </is>
    </nc>
  </rcc>
  <rcc rId="5124" sId="1" odxf="1" dxf="1">
    <oc r="H481" t="inlineStr">
      <is>
        <t>-</t>
      </is>
    </oc>
    <nc r="H481" t="inlineStr">
      <is>
        <t>+11500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5125" sId="1" numFmtId="4">
    <oc r="I484">
      <v>30000</v>
    </oc>
    <nc r="I484">
      <v>18500</v>
    </nc>
  </rcc>
  <rcc rId="5126" sId="1" numFmtId="4">
    <oc r="H484" t="inlineStr">
      <is>
        <t>-</t>
      </is>
    </oc>
    <nc r="H484">
      <v>-11500</v>
    </nc>
  </rcc>
  <rcc rId="5127" sId="1" numFmtId="4">
    <oc r="H483" t="inlineStr">
      <is>
        <t>-</t>
      </is>
    </oc>
    <nc r="H483">
      <v>-11500</v>
    </nc>
  </rcc>
  <rcv guid="{E6554A39-CA8C-47E9-B8EA-761D5A30E0DF}" action="delete"/>
  <rcv guid="{E6554A39-CA8C-47E9-B8EA-761D5A30E0DF}" action="add"/>
</revisions>
</file>

<file path=xl/revisions/revisionLog137.xml><?xml version="1.0" encoding="utf-8"?>
<revisions xmlns="http://schemas.openxmlformats.org/spreadsheetml/2006/main" xmlns:r="http://schemas.openxmlformats.org/officeDocument/2006/relationships">
  <rcc rId="5140" sId="1" numFmtId="4">
    <oc r="H502" t="inlineStr">
      <is>
        <t>-</t>
      </is>
    </oc>
    <nc r="H502">
      <v>-175740</v>
    </nc>
  </rcc>
  <rfmt sheetId="1" sqref="G502:I502">
    <dxf>
      <alignment horizontal="general" readingOrder="0"/>
    </dxf>
  </rfmt>
  <rcv guid="{E6554A39-CA8C-47E9-B8EA-761D5A30E0DF}" action="delete"/>
  <rcv guid="{E6554A39-CA8C-47E9-B8EA-761D5A30E0DF}" action="add"/>
</revisions>
</file>

<file path=xl/revisions/revisionLog138.xml><?xml version="1.0" encoding="utf-8"?>
<revisions xmlns="http://schemas.openxmlformats.org/spreadsheetml/2006/main" xmlns:r="http://schemas.openxmlformats.org/officeDocument/2006/relationships">
  <rfmt sheetId="1" sqref="H30:H31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39.xml><?xml version="1.0" encoding="utf-8"?>
<revisions xmlns="http://schemas.openxmlformats.org/spreadsheetml/2006/main" xmlns:r="http://schemas.openxmlformats.org/officeDocument/2006/relationships">
  <rfmt sheetId="1" sqref="H503">
    <dxf>
      <alignment vertical="bottom" readingOrder="0"/>
    </dxf>
  </rfmt>
  <rcc rId="5141" sId="1">
    <oc r="H498" t="inlineStr">
      <is>
        <t>-235000</t>
      </is>
    </oc>
    <nc r="H498" t="inlineStr">
      <is>
        <t>-395615</t>
      </is>
    </nc>
  </rcc>
  <rcc rId="5142" sId="1">
    <oc r="H497" t="inlineStr">
      <is>
        <t>-235000</t>
      </is>
    </oc>
    <nc r="H497" t="inlineStr">
      <is>
        <t>-395615</t>
      </is>
    </nc>
  </rcc>
  <rcv guid="{E6554A39-CA8C-47E9-B8EA-761D5A30E0DF}" action="delete"/>
  <rcv guid="{E6554A39-CA8C-47E9-B8EA-761D5A30E0DF}" action="add"/>
</revisions>
</file>

<file path=xl/revisions/revisionLog140.xml><?xml version="1.0" encoding="utf-8"?>
<revisions xmlns="http://schemas.openxmlformats.org/spreadsheetml/2006/main" xmlns:r="http://schemas.openxmlformats.org/officeDocument/2006/relationships">
  <rfmt sheetId="1" sqref="G31:I33">
    <dxf>
      <alignment vertical="bottom" readingOrder="0"/>
    </dxf>
  </rfmt>
  <rfmt sheetId="1" sqref="G36:I36">
    <dxf>
      <alignment vertical="bottom" readingOrder="0"/>
    </dxf>
  </rfmt>
  <rfmt sheetId="1" sqref="G38:I38">
    <dxf>
      <alignment horizontal="general" readingOrder="0"/>
    </dxf>
  </rfmt>
  <rfmt sheetId="1" sqref="G38:I38">
    <dxf>
      <alignment vertical="bottom" readingOrder="0"/>
    </dxf>
  </rfmt>
  <rfmt sheetId="1" sqref="G38:I38">
    <dxf>
      <alignment horizontal="right" readingOrder="0"/>
    </dxf>
  </rfmt>
  <rcv guid="{E6554A39-CA8C-47E9-B8EA-761D5A30E0DF}" action="delete"/>
  <rcv guid="{E6554A39-CA8C-47E9-B8EA-761D5A30E0DF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c rId="4602" sId="1">
    <nc r="H203" t="inlineStr">
      <is>
        <t>-</t>
      </is>
    </nc>
  </rcc>
  <rcc rId="4603" sId="1">
    <nc r="H204" t="inlineStr">
      <is>
        <t>-</t>
      </is>
    </nc>
  </rcc>
  <rcc rId="4604" sId="1">
    <nc r="H205" t="inlineStr">
      <is>
        <t>-</t>
      </is>
    </nc>
  </rcc>
  <rcc rId="4605" sId="1" numFmtId="4">
    <oc r="I208">
      <v>901800</v>
    </oc>
    <nc r="I208">
      <v>1050000</v>
    </nc>
  </rcc>
  <rcc rId="4606" sId="1">
    <nc r="H208" t="inlineStr">
      <is>
        <t>+148200</t>
      </is>
    </nc>
  </rcc>
  <rcc rId="4607" sId="1">
    <nc r="H207" t="inlineStr">
      <is>
        <t>+148200</t>
      </is>
    </nc>
  </rcc>
  <rcc rId="4608" sId="1">
    <nc r="H206" t="inlineStr">
      <is>
        <t>+148200</t>
      </is>
    </nc>
  </rcc>
  <rcv guid="{E6554A39-CA8C-47E9-B8EA-761D5A30E0DF}" action="delete"/>
  <rcv guid="{E6554A39-CA8C-47E9-B8EA-761D5A30E0DF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4613" sId="1" numFmtId="4">
    <oc r="I216">
      <v>6382994</v>
    </oc>
    <nc r="I216">
      <v>6668779.5499999998</v>
    </nc>
  </rcc>
  <rcc rId="4614" sId="1" numFmtId="4">
    <oc r="I218">
      <v>21000</v>
    </oc>
    <nc r="I218">
      <v>19658</v>
    </nc>
  </rcc>
  <rcc rId="4615" sId="1" numFmtId="4">
    <oc r="H218" t="inlineStr">
      <is>
        <t>-</t>
      </is>
    </oc>
    <nc r="H218">
      <v>-1342</v>
    </nc>
  </rcc>
  <rcc rId="4616" sId="1" numFmtId="4">
    <oc r="H217" t="inlineStr">
      <is>
        <t>-</t>
      </is>
    </oc>
    <nc r="H217">
      <v>-1342</v>
    </nc>
  </rcc>
  <rcc rId="4617" sId="1" numFmtId="4">
    <nc r="H216">
      <v>285785.55</v>
    </nc>
  </rcc>
  <rcc rId="4618" sId="1" numFmtId="4">
    <oc r="I214">
      <v>7996000</v>
    </oc>
    <nc r="I214">
      <v>9371390.4499999993</v>
    </nc>
  </rcc>
  <rcc rId="4619" sId="1">
    <nc r="H214" t="inlineStr">
      <is>
        <t>+1375390,45</t>
      </is>
    </nc>
  </rcc>
  <rcc rId="4620" sId="1" odxf="1" dxf="1">
    <nc r="H213" t="inlineStr">
      <is>
        <t>+1375390,45</t>
      </is>
    </nc>
    <odxf>
      <alignment vertical="top" readingOrder="0"/>
    </odxf>
    <ndxf>
      <alignment vertical="center" readingOrder="0"/>
    </ndxf>
  </rcc>
  <rcc rId="4621" sId="1" odxf="1" dxf="1" numFmtId="4">
    <nc r="H215">
      <v>285785.55</v>
    </nc>
    <odxf>
      <alignment vertical="top" readingOrder="0"/>
    </odxf>
    <ndxf>
      <alignment vertical="center" readingOrder="0"/>
    </ndxf>
  </rcc>
  <rfmt sheetId="1" sqref="H215">
    <dxf>
      <alignment horizontal="center" readingOrder="0"/>
    </dxf>
  </rfmt>
  <rfmt sheetId="1" sqref="H215">
    <dxf>
      <alignment vertical="bottom" readingOrder="0"/>
    </dxf>
  </rfmt>
  <rfmt sheetId="1" sqref="H215">
    <dxf>
      <alignment horizontal="right" readingOrder="0"/>
    </dxf>
  </rfmt>
  <rfmt sheetId="1" sqref="H213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44.xml><?xml version="1.0" encoding="utf-8"?>
<revisions xmlns="http://schemas.openxmlformats.org/spreadsheetml/2006/main" xmlns:r="http://schemas.openxmlformats.org/officeDocument/2006/relationships">
  <rcc rId="5180" sId="1">
    <oc r="H155" t="inlineStr">
      <is>
        <t>-585695</t>
      </is>
    </oc>
    <nc r="H155" t="inlineStr">
      <is>
        <t>-528995</t>
      </is>
    </nc>
  </rcc>
  <rcv guid="{E6554A39-CA8C-47E9-B8EA-761D5A30E0DF}" action="delete"/>
  <rcv guid="{E6554A39-CA8C-47E9-B8EA-761D5A30E0DF}" action="add"/>
</revisions>
</file>

<file path=xl/revisions/revisionLog145.xml><?xml version="1.0" encoding="utf-8"?>
<revisions xmlns="http://schemas.openxmlformats.org/spreadsheetml/2006/main" xmlns:r="http://schemas.openxmlformats.org/officeDocument/2006/relationships">
  <rfmt sheetId="1" sqref="G481:I482">
    <dxf>
      <alignment vertical="bottom" readingOrder="0"/>
    </dxf>
  </rfmt>
  <rcc rId="5172" sId="1">
    <nc r="H488" t="inlineStr">
      <is>
        <t>+679123</t>
      </is>
    </nc>
  </rcc>
  <rfmt sheetId="1" sqref="G488:I488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4993" sId="1" numFmtId="4">
    <oc r="I94">
      <v>142575</v>
    </oc>
    <nc r="I94">
      <v>142646</v>
    </nc>
  </rcc>
  <rcc rId="4994" sId="1">
    <oc r="H94" t="inlineStr">
      <is>
        <t>+72575</t>
      </is>
    </oc>
    <nc r="H94" t="inlineStr">
      <is>
        <t>+72646</t>
      </is>
    </nc>
  </rcc>
  <rcc rId="4995" sId="1">
    <oc r="H93" t="inlineStr">
      <is>
        <t>+72575</t>
      </is>
    </oc>
    <nc r="H93" t="inlineStr">
      <is>
        <t>+72646</t>
      </is>
    </nc>
  </rcc>
  <rcc rId="4996" sId="1">
    <oc r="H92" t="inlineStr">
      <is>
        <t>+72575</t>
      </is>
    </oc>
    <nc r="H92" t="inlineStr">
      <is>
        <t>+72646</t>
      </is>
    </nc>
  </rcc>
  <rcc rId="4997" sId="1">
    <oc r="H91" t="inlineStr">
      <is>
        <t>+72575</t>
      </is>
    </oc>
    <nc r="H91" t="inlineStr">
      <is>
        <t>+72646</t>
      </is>
    </nc>
  </rcc>
  <rcc rId="4998" sId="1">
    <oc r="H90" t="inlineStr">
      <is>
        <t>+72575</t>
      </is>
    </oc>
    <nc r="H90" t="inlineStr">
      <is>
        <t>+72646</t>
      </is>
    </nc>
  </rcc>
  <rcc rId="4999" sId="1">
    <oc r="H89" t="inlineStr">
      <is>
        <t>+72575</t>
      </is>
    </oc>
    <nc r="H89" t="inlineStr">
      <is>
        <t>+72646</t>
      </is>
    </nc>
  </rcc>
  <rfmt sheetId="1" sqref="G89:I89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cc rId="4595" sId="1" numFmtId="4">
    <oc r="I196">
      <v>112300</v>
    </oc>
    <nc r="I196">
      <v>90700</v>
    </nc>
  </rcc>
  <rcc rId="4596" sId="1">
    <nc r="H196" t="inlineStr">
      <is>
        <t>-21600</t>
      </is>
    </nc>
  </rcc>
  <rcc rId="4597" sId="1">
    <nc r="H195" t="inlineStr">
      <is>
        <t>-21600</t>
      </is>
    </nc>
  </rcc>
  <rcc rId="4598" sId="1">
    <nc r="H194" t="inlineStr">
      <is>
        <t>-21600</t>
      </is>
    </nc>
  </rcc>
  <rcv guid="{E6554A39-CA8C-47E9-B8EA-761D5A30E0DF}" action="delete"/>
  <rcv guid="{E6554A39-CA8C-47E9-B8EA-761D5A30E0DF}" action="add"/>
</revisions>
</file>

<file path=xl/revisions/revisionLog153.xml><?xml version="1.0" encoding="utf-8"?>
<revisions xmlns="http://schemas.openxmlformats.org/spreadsheetml/2006/main" xmlns:r="http://schemas.openxmlformats.org/officeDocument/2006/relationships">
  <rcc rId="4959" sId="1">
    <nc r="H3" t="inlineStr">
      <is>
        <t>-17481081</t>
      </is>
    </nc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4719" sId="1">
    <nc r="H259" t="inlineStr">
      <is>
        <t>+452238</t>
      </is>
    </nc>
  </rcc>
  <rcc rId="4720" sId="1">
    <nc r="H258" t="inlineStr">
      <is>
        <t>+452238</t>
      </is>
    </nc>
  </rcc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4545" sId="1">
    <oc r="I111">
      <f>SUM(I112,I119,I122,I125,I128)</f>
    </oc>
    <nc r="I111">
      <f>SUM(I112,I116,I119,I122,I125,I128)</f>
    </nc>
  </rcc>
  <rcc rId="4546" sId="1">
    <nc r="H111" t="inlineStr">
      <is>
        <t>-32913</t>
      </is>
    </nc>
  </rcc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4991" sId="1">
    <oc r="H60" t="inlineStr">
      <is>
        <t>-</t>
      </is>
    </oc>
    <nc r="H60" t="inlineStr">
      <is>
        <t>-142659</t>
      </is>
    </nc>
  </rcc>
  <rcv guid="{E6554A39-CA8C-47E9-B8EA-761D5A30E0DF}" action="delete"/>
  <rcv guid="{E6554A39-CA8C-47E9-B8EA-761D5A30E0DF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c rId="5074" sId="1">
    <nc r="H343" t="inlineStr">
      <is>
        <t>+169255</t>
      </is>
    </nc>
  </rcc>
  <rcc rId="5075" sId="1">
    <nc r="H323" t="inlineStr">
      <is>
        <t>+169340</t>
      </is>
    </nc>
  </rcc>
  <rcc rId="5076" sId="1">
    <oc r="H296" t="inlineStr">
      <is>
        <t>+1298454</t>
      </is>
    </oc>
    <nc r="H296" t="inlineStr">
      <is>
        <t>+1296567</t>
      </is>
    </nc>
  </rcc>
  <rcc rId="5077" sId="1">
    <oc r="H297" t="inlineStr">
      <is>
        <t>+1298454</t>
      </is>
    </oc>
    <nc r="H297" t="inlineStr">
      <is>
        <t>+1127227</t>
      </is>
    </nc>
  </rcc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rc rId="4851" sId="1" ref="A427:XFD427" action="insertRow"/>
  <rrc rId="4852" sId="1" ref="A427:XFD427" action="insertRow"/>
  <rrc rId="4853" sId="1" ref="A427:XFD427" action="insertRow"/>
  <rcc rId="4854" sId="1" odxf="1" dxf="1">
    <nc r="A427" t="inlineStr">
      <is>
        <t>Расходы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4855" sId="1" odxf="1" dxf="1">
    <nc r="A428" t="inlineStr">
      <is>
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4856" sId="1" odxf="1" dxf="1">
    <nc r="A429" t="inlineStr">
      <is>
        <t>Расходы   на   выплаты   персоналу казенных учреждений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4857" sId="1" numFmtId="4">
    <nc r="B427">
      <v>973</v>
    </nc>
  </rcc>
  <rcc rId="4858" sId="1" numFmtId="4">
    <nc r="C427">
      <v>7</v>
    </nc>
  </rcc>
  <rcc rId="4859" sId="1" numFmtId="4">
    <nc r="D427">
      <v>2</v>
    </nc>
  </rcc>
  <rcc rId="4860" sId="1" numFmtId="4">
    <nc r="B428">
      <v>973</v>
    </nc>
  </rcc>
  <rcc rId="4861" sId="1" numFmtId="4">
    <nc r="C428">
      <v>7</v>
    </nc>
  </rcc>
  <rcc rId="4862" sId="1" numFmtId="4">
    <nc r="D428">
      <v>2</v>
    </nc>
  </rcc>
  <rcc rId="4863" sId="1" numFmtId="4">
    <nc r="B429">
      <v>973</v>
    </nc>
  </rcc>
  <rcc rId="4864" sId="1" numFmtId="4">
    <nc r="C429">
      <v>7</v>
    </nc>
  </rcc>
  <rcc rId="4865" sId="1" numFmtId="4">
    <nc r="D429">
      <v>2</v>
    </nc>
  </rcc>
  <rcc rId="4866" sId="1" odxf="1" dxf="1">
    <nc r="E427" t="inlineStr">
      <is>
        <t>120EВ
5179F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1"/>
        <color auto="1"/>
        <name val="Arial"/>
        <scheme val="none"/>
      </font>
      <alignment vertical="top" readingOrder="0"/>
    </ndxf>
  </rcc>
  <rcc rId="4867" sId="1" odxf="1" dxf="1">
    <nc r="E428" t="inlineStr">
      <is>
        <t>120EВ
5179F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1"/>
        <color auto="1"/>
        <name val="Arial"/>
        <scheme val="none"/>
      </font>
      <alignment vertical="top" readingOrder="0"/>
    </ndxf>
  </rcc>
  <rcc rId="4868" sId="1" odxf="1" dxf="1">
    <nc r="E429" t="inlineStr">
      <is>
        <t>120EВ
5179F</t>
      </is>
    </nc>
    <odxf>
      <font>
        <sz val="10"/>
        <color rgb="FF000000"/>
        <name val="Times New Roman"/>
        <scheme val="none"/>
      </font>
      <alignment vertical="center" readingOrder="0"/>
    </odxf>
    <ndxf>
      <font>
        <sz val="11"/>
        <color auto="1"/>
        <name val="Arial"/>
        <scheme val="none"/>
      </font>
      <alignment vertical="top" readingOrder="0"/>
    </ndxf>
  </rcc>
  <rcc rId="4869" sId="1" numFmtId="4">
    <nc r="F428">
      <v>100</v>
    </nc>
  </rcc>
  <rcc rId="4870" sId="1" numFmtId="4">
    <nc r="F429">
      <v>110</v>
    </nc>
  </rcc>
  <rcc rId="4871" sId="1" odxf="1" dxf="1">
    <nc r="G427">
      <f>SUM(G428)</f>
    </nc>
    <odxf>
      <alignment vertical="center" readingOrder="0"/>
    </odxf>
    <ndxf>
      <alignment vertical="top" readingOrder="0"/>
    </ndxf>
  </rcc>
  <rcc rId="4872" sId="1" odxf="1" dxf="1">
    <nc r="I427">
      <f>SUM(I428)</f>
    </nc>
    <odxf>
      <alignment vertical="center" readingOrder="0"/>
    </odxf>
    <ndxf>
      <alignment vertical="top" readingOrder="0"/>
    </ndxf>
  </rcc>
  <rcc rId="4873" sId="1" odxf="1" dxf="1">
    <nc r="G428">
      <f>SUM(G429)</f>
    </nc>
    <odxf>
      <alignment vertical="center" readingOrder="0"/>
    </odxf>
    <ndxf>
      <alignment vertical="top" readingOrder="0"/>
    </ndxf>
  </rcc>
  <rcc rId="4874" sId="1" odxf="1" dxf="1">
    <nc r="I428">
      <f>SUM(I429)</f>
    </nc>
    <odxf>
      <alignment vertical="center" readingOrder="0"/>
    </odxf>
    <ndxf>
      <alignment vertical="top" readingOrder="0"/>
    </ndxf>
  </rcc>
  <rcc rId="4875" sId="1">
    <nc r="H429" t="inlineStr">
      <is>
        <t>+398360</t>
      </is>
    </nc>
  </rcc>
  <rcc rId="4876" sId="1" numFmtId="4">
    <nc r="I429">
      <v>398360</v>
    </nc>
  </rcc>
  <rcc rId="4877" sId="1">
    <nc r="H428" t="inlineStr">
      <is>
        <t>+398360</t>
      </is>
    </nc>
  </rcc>
  <rcc rId="4878" sId="1">
    <nc r="H427" t="inlineStr">
      <is>
        <t>+398360</t>
      </is>
    </nc>
  </rcc>
  <rcc rId="4879" sId="1">
    <oc r="I385">
      <f>SUM(I386,I389,I392,I401,I404,I407,I412,I415,I418,I421,I424)</f>
    </oc>
    <nc r="I385">
      <f>SUM(I386,I389,I392,I401,I404,I407,I412,I415,I418,I421,I424,I427)</f>
    </nc>
  </rcc>
  <rcc rId="4880" sId="1">
    <nc r="H385" t="inlineStr">
      <is>
        <t>+4249520</t>
      </is>
    </nc>
  </rcc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5039" sId="1" numFmtId="4">
    <oc r="I185">
      <v>300000</v>
    </oc>
    <nc r="I185">
      <v>299134</v>
    </nc>
  </rcc>
  <rcc rId="5040" sId="1" numFmtId="4">
    <oc r="H185" t="inlineStr">
      <is>
        <t>-</t>
      </is>
    </oc>
    <nc r="H185">
      <v>-866</v>
    </nc>
  </rcc>
  <rcc rId="5041" sId="1" odxf="1" dxf="1" numFmtId="4">
    <oc r="H184" t="inlineStr">
      <is>
        <t>-</t>
      </is>
    </oc>
    <nc r="H184">
      <v>-866</v>
    </nc>
    <odxf>
      <alignment vertical="center" readingOrder="0"/>
    </odxf>
    <ndxf>
      <alignment vertical="top" readingOrder="0"/>
    </ndxf>
  </rcc>
  <rcc rId="5042" sId="1" odxf="1" dxf="1" numFmtId="4">
    <oc r="H181" t="inlineStr">
      <is>
        <t>-</t>
      </is>
    </oc>
    <nc r="H181">
      <v>-866</v>
    </nc>
    <odxf>
      <alignment vertical="center" readingOrder="0"/>
    </odxf>
    <ndxf>
      <alignment vertical="top" readingOrder="0"/>
    </ndxf>
  </rcc>
  <rcc rId="5043" sId="1" odxf="1" dxf="1" numFmtId="4">
    <oc r="H180" t="inlineStr">
      <is>
        <t>-</t>
      </is>
    </oc>
    <nc r="H180">
      <v>-866</v>
    </nc>
    <odxf>
      <alignment vertical="center" readingOrder="0"/>
    </odxf>
    <ndxf>
      <alignment vertical="top" readingOrder="0"/>
    </ndxf>
  </rcc>
  <rcc rId="5044" sId="1" odxf="1" dxf="1" numFmtId="4">
    <oc r="H179" t="inlineStr">
      <is>
        <t>-</t>
      </is>
    </oc>
    <nc r="H179">
      <v>-866</v>
    </nc>
    <odxf>
      <alignment vertical="center" readingOrder="0"/>
    </odxf>
    <ndxf>
      <alignment vertical="top" readingOrder="0"/>
    </ndxf>
  </rcc>
  <rcc rId="5045" sId="1" numFmtId="4">
    <oc r="I193">
      <v>3000000</v>
    </oc>
    <nc r="I193">
      <v>2893551</v>
    </nc>
  </rcc>
  <rcc rId="5046" sId="1">
    <oc r="H193" t="inlineStr">
      <is>
        <t>+700000</t>
      </is>
    </oc>
    <nc r="H193" t="inlineStr">
      <is>
        <t>+593551</t>
      </is>
    </nc>
  </rcc>
  <rcc rId="5047" sId="1">
    <oc r="H192" t="inlineStr">
      <is>
        <t>+700000</t>
      </is>
    </oc>
    <nc r="H192" t="inlineStr">
      <is>
        <t>+593551</t>
      </is>
    </nc>
  </rcc>
  <rcc rId="5048" sId="1">
    <oc r="H191" t="inlineStr">
      <is>
        <t>+700000</t>
      </is>
    </oc>
    <nc r="H191" t="inlineStr">
      <is>
        <t>+593551</t>
      </is>
    </nc>
  </rcc>
  <rcc rId="5049" sId="1" numFmtId="4">
    <oc r="H199" t="inlineStr">
      <is>
        <t>-</t>
      </is>
    </oc>
    <nc r="H199">
      <v>-600</v>
    </nc>
  </rcc>
  <rcc rId="5050" sId="1" numFmtId="4">
    <oc r="H198" t="inlineStr">
      <is>
        <t>-</t>
      </is>
    </oc>
    <nc r="H198">
      <v>-600</v>
    </nc>
  </rcc>
  <rcc rId="5051" sId="1" numFmtId="4">
    <oc r="I199">
      <v>600</v>
    </oc>
    <nc r="I199">
      <v>0</v>
    </nc>
  </rcc>
  <rcc rId="5052" sId="1" numFmtId="4">
    <oc r="H201" t="inlineStr">
      <is>
        <t>-</t>
      </is>
    </oc>
    <nc r="H201">
      <v>-6000</v>
    </nc>
  </rcc>
  <rcc rId="5053" sId="1" numFmtId="4">
    <oc r="I201">
      <v>36000</v>
    </oc>
    <nc r="I201">
      <v>30000</v>
    </nc>
  </rcc>
  <rcc rId="5054" sId="1" numFmtId="4">
    <oc r="H200" t="inlineStr">
      <is>
        <t>-</t>
      </is>
    </oc>
    <nc r="H200">
      <v>-6000</v>
    </nc>
  </rcc>
  <rcc rId="5055" sId="1">
    <oc r="H197" t="inlineStr">
      <is>
        <t>-</t>
      </is>
    </oc>
    <nc r="H197" t="inlineStr">
      <is>
        <t>-6600</t>
      </is>
    </nc>
  </rcc>
  <rcc rId="5056" sId="1">
    <oc r="H186" t="inlineStr">
      <is>
        <t>+688400</t>
      </is>
    </oc>
    <nc r="H186" t="inlineStr">
      <is>
        <t>+575351</t>
      </is>
    </nc>
  </rcc>
  <rcc rId="5057" sId="1">
    <oc r="H187" t="inlineStr">
      <is>
        <t>+688400</t>
      </is>
    </oc>
    <nc r="H187" t="inlineStr">
      <is>
        <t>+575351</t>
      </is>
    </nc>
  </rcc>
  <rcv guid="{E6554A39-CA8C-47E9-B8EA-761D5A30E0DF}" action="delete"/>
  <rcv guid="{E6554A39-CA8C-47E9-B8EA-761D5A30E0DF}" action="add"/>
</revisions>
</file>

<file path=xl/revisions/revisionLog1102.xml><?xml version="1.0" encoding="utf-8"?>
<revisions xmlns="http://schemas.openxmlformats.org/spreadsheetml/2006/main" xmlns:r="http://schemas.openxmlformats.org/officeDocument/2006/relationships">
  <rcc rId="4843" sId="1" numFmtId="4">
    <oc r="I423">
      <v>2576829</v>
    </oc>
    <nc r="I423">
      <v>2539894</v>
    </nc>
  </rcc>
  <rcc rId="4844" sId="1" numFmtId="4">
    <nc r="H423">
      <v>-36935</v>
    </nc>
  </rcc>
  <rcc rId="4845" sId="1" numFmtId="4">
    <nc r="H422">
      <v>-36935</v>
    </nc>
  </rcc>
  <rcc rId="4846" sId="1" numFmtId="4">
    <nc r="H421">
      <v>-36935</v>
    </nc>
  </rcc>
  <rcv guid="{E6554A39-CA8C-47E9-B8EA-761D5A30E0DF}" action="delete"/>
  <rcv guid="{E6554A39-CA8C-47E9-B8EA-761D5A30E0DF}" action="add"/>
</revisions>
</file>

<file path=xl/revisions/revisionLog1103.xml><?xml version="1.0" encoding="utf-8"?>
<revisions xmlns="http://schemas.openxmlformats.org/spreadsheetml/2006/main" xmlns:r="http://schemas.openxmlformats.org/officeDocument/2006/relationships">
  <rcc rId="5006" sId="1">
    <oc r="I112">
      <f>SUM(I113)</f>
    </oc>
    <nc r="I112">
      <f>SUM(I113,I117)</f>
    </nc>
  </rcc>
  <rcv guid="{E6554A39-CA8C-47E9-B8EA-761D5A30E0DF}" action="delete"/>
  <rcv guid="{E6554A39-CA8C-47E9-B8EA-761D5A30E0DF}" action="add"/>
</revisions>
</file>

<file path=xl/revisions/revisionLog1110.xml><?xml version="1.0" encoding="utf-8"?>
<revisions xmlns="http://schemas.openxmlformats.org/spreadsheetml/2006/main" xmlns:r="http://schemas.openxmlformats.org/officeDocument/2006/relationships">
  <rfmt sheetId="1" sqref="H131:H138">
    <dxf>
      <alignment horizontal="right" readingOrder="0"/>
    </dxf>
  </rfmt>
  <rfmt sheetId="1" sqref="H140:H145">
    <dxf>
      <alignment horizontal="right" readingOrder="0"/>
    </dxf>
  </rfmt>
  <rcc rId="4560" sId="1" numFmtId="4">
    <oc r="I158">
      <v>2256000</v>
    </oc>
    <nc r="I158">
      <v>1400000</v>
    </nc>
  </rcc>
  <rcc rId="4561" sId="1">
    <oc r="H158" t="inlineStr">
      <is>
        <t>-</t>
      </is>
    </oc>
    <nc r="H158" t="inlineStr">
      <is>
        <t>-856000</t>
      </is>
    </nc>
  </rcc>
  <rcc rId="4562" sId="1">
    <oc r="H157" t="inlineStr">
      <is>
        <t>-</t>
      </is>
    </oc>
    <nc r="H157" t="inlineStr">
      <is>
        <t>-856000</t>
      </is>
    </nc>
  </rcc>
  <rcc rId="4563" sId="1">
    <nc r="H159" t="inlineStr">
      <is>
        <t>-</t>
      </is>
    </nc>
  </rcc>
  <rcc rId="4564" sId="1">
    <nc r="H160" t="inlineStr">
      <is>
        <t>-</t>
      </is>
    </nc>
  </rcc>
  <rcc rId="4565" sId="1">
    <nc r="H156" t="inlineStr">
      <is>
        <t>-856000</t>
      </is>
    </nc>
  </rcc>
  <rcc rId="4566" sId="1" numFmtId="4">
    <oc r="I164">
      <v>2118757</v>
    </oc>
    <nc r="I164">
      <v>2238362</v>
    </nc>
  </rcc>
  <rcc rId="4567" sId="1">
    <nc r="H164" t="inlineStr">
      <is>
        <t>+119605</t>
      </is>
    </nc>
  </rcc>
  <rcc rId="4568" sId="1">
    <nc r="H163" t="inlineStr">
      <is>
        <t>+119605</t>
      </is>
    </nc>
  </rcc>
  <rcc rId="4569" sId="1">
    <nc r="H162" t="inlineStr">
      <is>
        <t>+119605</t>
      </is>
    </nc>
  </rcc>
  <rcc rId="4570" sId="1">
    <nc r="H161" t="inlineStr">
      <is>
        <t>+119605</t>
      </is>
    </nc>
  </rcc>
  <rcv guid="{E6554A39-CA8C-47E9-B8EA-761D5A30E0DF}" action="delete"/>
  <rcv guid="{E6554A39-CA8C-47E9-B8EA-761D5A30E0D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32.xml><?xml version="1.0" encoding="utf-8"?>
<revisions xmlns="http://schemas.openxmlformats.org/spreadsheetml/2006/main" xmlns:r="http://schemas.openxmlformats.org/officeDocument/2006/relationships">
  <rcc rId="5032" sId="1" numFmtId="4">
    <oc r="I171">
      <v>670000</v>
    </oc>
    <nc r="I171">
      <v>668900</v>
    </nc>
  </rcc>
  <rcc rId="5033" sId="1">
    <oc r="H171" t="inlineStr">
      <is>
        <t>-</t>
      </is>
    </oc>
    <nc r="H171" t="inlineStr">
      <is>
        <t>-1100</t>
      </is>
    </nc>
  </rcc>
  <rcc rId="5034" sId="1">
    <oc r="H170" t="inlineStr">
      <is>
        <t>-</t>
      </is>
    </oc>
    <nc r="H170" t="inlineStr">
      <is>
        <t>-1100</t>
      </is>
    </nc>
  </rcc>
  <rcc rId="5035" sId="1">
    <oc r="H169" t="inlineStr">
      <is>
        <t>-</t>
      </is>
    </oc>
    <nc r="H169" t="inlineStr">
      <is>
        <t>-1100</t>
      </is>
    </nc>
  </rcc>
  <rcc rId="5036" sId="1">
    <oc r="H168" t="inlineStr">
      <is>
        <t>-</t>
      </is>
    </oc>
    <nc r="H168" t="inlineStr">
      <is>
        <t>-1100</t>
      </is>
    </nc>
  </rcc>
  <rcc rId="5037" sId="1">
    <oc r="H167" t="inlineStr">
      <is>
        <t>-</t>
      </is>
    </oc>
    <nc r="H167" t="inlineStr">
      <is>
        <t>-1100</t>
      </is>
    </nc>
  </rcc>
  <rcc rId="5038" sId="1">
    <nc r="H150" t="inlineStr">
      <is>
        <t>-22772914</t>
      </is>
    </nc>
  </rcc>
  <rcv guid="{E6554A39-CA8C-47E9-B8EA-761D5A30E0DF}" action="delete"/>
  <rcv guid="{E6554A39-CA8C-47E9-B8EA-761D5A30E0DF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c rId="5167" sId="1">
    <oc r="H140" t="inlineStr">
      <is>
        <t>+3400000</t>
      </is>
    </oc>
    <nc r="H140" t="inlineStr">
      <is>
        <t>+3397572</t>
      </is>
    </nc>
  </rcc>
  <rcv guid="{E6554A39-CA8C-47E9-B8EA-761D5A30E0DF}" action="delete"/>
  <rcv guid="{E6554A39-CA8C-47E9-B8EA-761D5A30E0DF}" action="add"/>
</revisions>
</file>

<file path=xl/revisions/revisionLog1152.xml><?xml version="1.0" encoding="utf-8"?>
<revisions xmlns="http://schemas.openxmlformats.org/spreadsheetml/2006/main" xmlns:r="http://schemas.openxmlformats.org/officeDocument/2006/relationships">
  <rcc rId="5059" sId="1">
    <nc r="H3" t="inlineStr">
      <is>
        <t>-17641804,59</t>
      </is>
    </nc>
  </rcc>
  <rcv guid="{E6554A39-CA8C-47E9-B8EA-761D5A30E0DF}" action="delete"/>
  <rcv guid="{E6554A39-CA8C-47E9-B8EA-761D5A30E0DF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c rId="4931" sId="1">
    <nc r="H361" t="inlineStr">
      <is>
        <t>+5742711</t>
      </is>
    </nc>
  </rcc>
  <rcv guid="{E6554A39-CA8C-47E9-B8EA-761D5A30E0DF}" action="delete"/>
  <rcv guid="{E6554A39-CA8C-47E9-B8EA-761D5A30E0DF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4881" sId="1" numFmtId="4">
    <oc r="I446">
      <v>2000</v>
    </oc>
    <nc r="I446">
      <v>3587</v>
    </nc>
  </rcc>
  <rcc rId="4882" sId="1" numFmtId="4">
    <oc r="I447">
      <v>534600</v>
    </oc>
    <nc r="I447">
      <v>540905</v>
    </nc>
  </rcc>
  <rfmt sheetId="1" sqref="H446:H447">
    <dxf>
      <numFmt numFmtId="30" formatCode="@"/>
    </dxf>
  </rfmt>
  <rcc rId="4883" sId="1" numFmtId="30">
    <nc r="H446" t="inlineStr">
      <is>
        <t>+1587</t>
      </is>
    </nc>
  </rcc>
  <rcc rId="4884" sId="1" numFmtId="30">
    <nc r="H447" t="inlineStr">
      <is>
        <t>+6305</t>
      </is>
    </nc>
  </rcc>
  <rcc rId="4885" sId="1" numFmtId="4">
    <oc r="I445">
      <v>536600</v>
    </oc>
    <nc r="I445">
      <f>SUM(I446,I447)</f>
    </nc>
  </rcc>
  <rfmt sheetId="1" sqref="H445">
    <dxf>
      <numFmt numFmtId="30" formatCode="@"/>
    </dxf>
  </rfmt>
  <rcc rId="4886" sId="1" numFmtId="30">
    <nc r="H445" t="inlineStr">
      <is>
        <t>+7892</t>
      </is>
    </nc>
  </rcc>
  <rcv guid="{E6554A39-CA8C-47E9-B8EA-761D5A30E0DF}" action="delete"/>
  <rcv guid="{E6554A39-CA8C-47E9-B8EA-761D5A30E0DF}" action="add"/>
</revisions>
</file>

<file path=xl/revisions/revisionLog1163.xml><?xml version="1.0" encoding="utf-8"?>
<revisions xmlns="http://schemas.openxmlformats.org/spreadsheetml/2006/main" xmlns:r="http://schemas.openxmlformats.org/officeDocument/2006/relationships">
  <rcc rId="4202" sId="1">
    <oc r="H219" t="inlineStr">
      <is>
        <t>+102369,75</t>
      </is>
    </oc>
    <nc r="H219"/>
  </rcc>
  <rcc rId="4203" sId="1">
    <oc r="H226" t="inlineStr">
      <is>
        <t>+102369,75</t>
      </is>
    </oc>
    <nc r="H226"/>
  </rcc>
  <rcc rId="4204" sId="1">
    <oc r="H227" t="inlineStr">
      <is>
        <t>+102369,75</t>
      </is>
    </oc>
    <nc r="H227"/>
  </rcc>
  <rcc rId="4205" sId="1">
    <oc r="H228" t="inlineStr">
      <is>
        <t>+102369,75</t>
      </is>
    </oc>
    <nc r="H228"/>
  </rcc>
  <rcc rId="4206" sId="1">
    <oc r="H236" t="inlineStr">
      <is>
        <t>+102369,75</t>
      </is>
    </oc>
    <nc r="H236"/>
  </rcc>
  <rcc rId="4207" sId="1">
    <oc r="H237" t="inlineStr">
      <is>
        <t>+102369,75</t>
      </is>
    </oc>
    <nc r="H237"/>
  </rcc>
  <rcc rId="4208" sId="1">
    <oc r="H238" t="inlineStr">
      <is>
        <t>+102369,75</t>
      </is>
    </oc>
    <nc r="H238"/>
  </rcc>
  <rcc rId="4209" sId="1">
    <nc r="G236">
      <f>SUM(G237)</f>
    </nc>
  </rcc>
  <rcc rId="4210" sId="1">
    <nc r="G237">
      <f>SUM(G238)</f>
    </nc>
  </rcc>
  <rcc rId="4211" sId="1" numFmtId="4">
    <nc r="G238">
      <v>102369.75</v>
    </nc>
  </rcc>
  <rcv guid="{E6554A39-CA8C-47E9-B8EA-761D5A30E0DF}" action="delete"/>
  <rcv guid="{E6554A39-CA8C-47E9-B8EA-761D5A30E0DF}" action="add"/>
</revisions>
</file>

<file path=xl/revisions/revisionLog1164.xml><?xml version="1.0" encoding="utf-8"?>
<revisions xmlns="http://schemas.openxmlformats.org/spreadsheetml/2006/main" xmlns:r="http://schemas.openxmlformats.org/officeDocument/2006/relationships">
  <rcc rId="4246" sId="1">
    <nc r="G266">
      <f>SUM(G267,G269,G271)</f>
    </nc>
  </rcc>
  <rcc rId="4247" sId="1">
    <oc r="G256">
      <f>SUM(G257)</f>
    </oc>
    <nc r="G256">
      <f>SUM(G257,G266)</f>
    </nc>
  </rcc>
  <rcc rId="4248" sId="1">
    <oc r="H282" t="inlineStr">
      <is>
        <t>+141700</t>
      </is>
    </oc>
    <nc r="H282"/>
  </rcc>
  <rcc rId="4249" sId="1">
    <oc r="H283" t="inlineStr">
      <is>
        <t>+141700</t>
      </is>
    </oc>
    <nc r="H283"/>
  </rcc>
  <rcc rId="4250" sId="1">
    <oc r="H284" t="inlineStr">
      <is>
        <t>-</t>
      </is>
    </oc>
    <nc r="H284"/>
  </rcc>
  <rcc rId="4251" sId="1" numFmtId="4">
    <oc r="H285">
      <v>-42300</v>
    </oc>
    <nc r="H285"/>
  </rcc>
  <rcc rId="4252" sId="1" numFmtId="4">
    <oc r="H286">
      <v>-42300</v>
    </oc>
    <nc r="H286"/>
  </rcc>
  <rcc rId="4253" sId="1" numFmtId="4">
    <oc r="H287">
      <v>-42300</v>
    </oc>
    <nc r="H287"/>
  </rcc>
  <rcc rId="4254" sId="1" numFmtId="4">
    <oc r="G287">
      <v>50000</v>
    </oc>
    <nc r="G287">
      <v>7700</v>
    </nc>
  </rcc>
  <rcc rId="4255" sId="1">
    <oc r="H288" t="inlineStr">
      <is>
        <t>+184000</t>
      </is>
    </oc>
    <nc r="H288"/>
  </rcc>
  <rcc rId="4256" sId="1">
    <oc r="H289" t="inlineStr">
      <is>
        <t>+184000</t>
      </is>
    </oc>
    <nc r="H289"/>
  </rcc>
  <rcc rId="4257" sId="1">
    <oc r="H290" t="inlineStr">
      <is>
        <t>+184000</t>
      </is>
    </oc>
    <nc r="H290"/>
  </rcc>
  <rcc rId="4258" sId="1">
    <oc r="H291" t="inlineStr">
      <is>
        <t>+184000</t>
      </is>
    </oc>
    <nc r="H291"/>
  </rcc>
  <rcc rId="4259" sId="1">
    <oc r="H292" t="inlineStr">
      <is>
        <t>+3763600</t>
      </is>
    </oc>
    <nc r="H292"/>
  </rcc>
  <rcc rId="4260" sId="1">
    <oc r="H293" t="inlineStr">
      <is>
        <t>+2687500</t>
      </is>
    </oc>
    <nc r="H293"/>
  </rcc>
  <rcc rId="4261" sId="1">
    <oc r="H294" t="inlineStr">
      <is>
        <t>-</t>
      </is>
    </oc>
    <nc r="H294"/>
  </rcc>
  <rcc rId="4262" sId="1" numFmtId="4">
    <oc r="G291">
      <v>1034900</v>
    </oc>
    <nc r="G291">
      <v>1218900</v>
    </nc>
  </rcc>
  <rcc rId="4263" sId="1">
    <oc r="H299" t="inlineStr">
      <is>
        <t>+1434218</t>
      </is>
    </oc>
    <nc r="H299"/>
  </rcc>
  <rcc rId="4264" sId="1">
    <oc r="H300" t="inlineStr">
      <is>
        <t>+1330000</t>
      </is>
    </oc>
    <nc r="H300"/>
  </rcc>
  <rcc rId="4265" sId="1">
    <oc r="H301" t="inlineStr">
      <is>
        <t>+1330000</t>
      </is>
    </oc>
    <nc r="H301"/>
  </rcc>
  <rcc rId="4266" sId="1">
    <oc r="H302" t="inlineStr">
      <is>
        <t>+114218</t>
      </is>
    </oc>
    <nc r="H302"/>
  </rcc>
  <rcc rId="4267" sId="1" numFmtId="4">
    <oc r="G301">
      <v>7127900</v>
    </oc>
    <nc r="G301">
      <v>8457900</v>
    </nc>
  </rcc>
  <rcc rId="4268" sId="1" numFmtId="4">
    <oc r="G303">
      <v>137000</v>
    </oc>
    <nc r="G303">
      <v>251218</v>
    </nc>
  </rcc>
  <rcc rId="4269" sId="1">
    <oc r="H303" t="inlineStr">
      <is>
        <t>+114218</t>
      </is>
    </oc>
    <nc r="H303"/>
  </rcc>
  <rcc rId="4270" sId="1" numFmtId="4">
    <oc r="H304">
      <v>-10000</v>
    </oc>
    <nc r="H304"/>
  </rcc>
  <rcc rId="4271" sId="1" numFmtId="4">
    <oc r="H305">
      <v>-10000</v>
    </oc>
    <nc r="H305"/>
  </rcc>
  <rcc rId="4272" sId="1">
    <oc r="H306" t="inlineStr">
      <is>
        <t>+1253282</t>
      </is>
    </oc>
    <nc r="H306"/>
  </rcc>
  <rcc rId="4273" sId="1" numFmtId="4">
    <oc r="G305">
      <v>10000</v>
    </oc>
    <nc r="G305"/>
  </rcc>
  <rcc rId="4274" sId="1">
    <oc r="H307" t="inlineStr">
      <is>
        <t>+1389500</t>
      </is>
    </oc>
    <nc r="H307"/>
  </rcc>
  <rcc rId="4275" sId="1">
    <oc r="H308" t="inlineStr">
      <is>
        <t>+1389500</t>
      </is>
    </oc>
    <nc r="H308"/>
  </rcc>
  <rcc rId="4276" sId="1" numFmtId="4">
    <oc r="H309">
      <v>-136218</v>
    </oc>
    <nc r="H309"/>
  </rcc>
  <rcc rId="4277" sId="1" numFmtId="4">
    <oc r="H310">
      <v>-136218</v>
    </oc>
    <nc r="H310"/>
  </rcc>
  <rcc rId="4278" sId="1" numFmtId="4">
    <oc r="G308">
      <v>3817200</v>
    </oc>
    <nc r="G308">
      <v>5206700</v>
    </nc>
  </rcc>
  <rcc rId="4279" sId="1" numFmtId="4">
    <oc r="G310">
      <v>518400</v>
    </oc>
    <nc r="G310">
      <v>382182</v>
    </nc>
  </rcc>
  <rcc rId="4280" sId="1">
    <oc r="H329" t="inlineStr">
      <is>
        <t>+85300</t>
      </is>
    </oc>
    <nc r="H329"/>
  </rcc>
  <rcc rId="4281" sId="1" numFmtId="4">
    <oc r="H330">
      <v>-5000</v>
    </oc>
    <nc r="H330"/>
  </rcc>
  <rcc rId="4282" sId="1" numFmtId="4">
    <oc r="H331">
      <v>-5000</v>
    </oc>
    <nc r="H331"/>
  </rcc>
  <rcc rId="4283" sId="1" numFmtId="4">
    <oc r="G331">
      <v>5000</v>
    </oc>
    <nc r="G331"/>
  </rcc>
  <rcc rId="4284" sId="1">
    <oc r="H332" t="inlineStr">
      <is>
        <t>+90300</t>
      </is>
    </oc>
    <nc r="H332"/>
  </rcc>
  <rcc rId="4285" sId="1">
    <oc r="H333" t="inlineStr">
      <is>
        <t>+90300</t>
      </is>
    </oc>
    <nc r="H333"/>
  </rcc>
  <rcc rId="4286" sId="1" numFmtId="4">
    <oc r="G333">
      <v>360000</v>
    </oc>
    <nc r="G333">
      <v>450300</v>
    </nc>
  </rcc>
  <rcc rId="4287" sId="1">
    <oc r="H343" t="inlineStr">
      <is>
        <t>+990800</t>
      </is>
    </oc>
    <nc r="H343"/>
  </rcc>
  <rcc rId="4288" sId="1">
    <oc r="H344" t="inlineStr">
      <is>
        <t>+990800</t>
      </is>
    </oc>
    <nc r="H344"/>
  </rcc>
  <rcc rId="4289" sId="1">
    <oc r="H345" t="inlineStr">
      <is>
        <t>+990800</t>
      </is>
    </oc>
    <nc r="H345"/>
  </rcc>
  <rcc rId="4290" sId="1">
    <oc r="H346" t="inlineStr">
      <is>
        <t>+990800</t>
      </is>
    </oc>
    <nc r="H346"/>
  </rcc>
  <rcc rId="4291" sId="1" numFmtId="4">
    <oc r="G346">
      <v>3534300</v>
    </oc>
    <nc r="G346">
      <v>4525100</v>
    </nc>
  </rcc>
  <rcv guid="{E6554A39-CA8C-47E9-B8EA-761D5A30E0DF}" action="delete"/>
  <rcv guid="{E6554A39-CA8C-47E9-B8EA-761D5A30E0DF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7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73.xml><?xml version="1.0" encoding="utf-8"?>
<revisions xmlns="http://schemas.openxmlformats.org/spreadsheetml/2006/main" xmlns:r="http://schemas.openxmlformats.org/officeDocument/2006/relationships">
  <rcc rId="4794" sId="1" numFmtId="4">
    <oc r="I388">
      <v>627970</v>
    </oc>
    <nc r="I388">
      <v>601170</v>
    </nc>
  </rcc>
  <rcc rId="4795" sId="1">
    <nc r="H388" t="inlineStr">
      <is>
        <t>-26800</t>
      </is>
    </nc>
  </rcc>
  <rcc rId="4796" sId="1">
    <nc r="H387" t="inlineStr">
      <is>
        <t>-26800</t>
      </is>
    </nc>
  </rcc>
  <rcc rId="4797" sId="1">
    <nc r="H386" t="inlineStr">
      <is>
        <t>-26800</t>
      </is>
    </nc>
  </rcc>
  <rcc rId="4798" sId="1" numFmtId="4">
    <oc r="I391">
      <v>1026800</v>
    </oc>
    <nc r="I391">
      <v>1263258</v>
    </nc>
  </rcc>
  <rcc rId="4799" sId="1">
    <nc r="H391" t="inlineStr">
      <is>
        <t>+236458</t>
      </is>
    </nc>
  </rcc>
  <rcc rId="4800" sId="1">
    <nc r="H390" t="inlineStr">
      <is>
        <t>+236458</t>
      </is>
    </nc>
  </rcc>
  <rcc rId="4801" sId="1">
    <nc r="H389" t="inlineStr">
      <is>
        <t>+236458</t>
      </is>
    </nc>
  </rcc>
  <rcc rId="4802" sId="1" numFmtId="4">
    <oc r="I394">
      <v>10467840</v>
    </oc>
    <nc r="I394">
      <v>10228106</v>
    </nc>
  </rcc>
  <rcc rId="4803" sId="1">
    <nc r="H394" t="inlineStr">
      <is>
        <t>-239734</t>
      </is>
    </nc>
  </rcc>
  <rcc rId="4804" sId="1" odxf="1" dxf="1">
    <nc r="H393" t="inlineStr">
      <is>
        <t>-239734</t>
      </is>
    </nc>
    <odxf>
      <alignment vertical="top" readingOrder="0"/>
    </odxf>
    <ndxf>
      <alignment vertical="center" readingOrder="0"/>
    </ndxf>
  </rcc>
  <rfmt sheetId="1" sqref="H393">
    <dxf>
      <alignment vertical="bottom" readingOrder="0"/>
    </dxf>
  </rfmt>
  <rcc rId="4805" sId="1" numFmtId="4">
    <oc r="I396">
      <v>20581570</v>
    </oc>
    <nc r="I396">
      <v>20587781.399999999</v>
    </nc>
  </rcc>
  <rcc rId="4806" sId="1">
    <nc r="H396" t="inlineStr">
      <is>
        <t>+6211,4</t>
      </is>
    </nc>
  </rcc>
  <rcc rId="4807" sId="1">
    <nc r="H395" t="inlineStr">
      <is>
        <t>+6211,4</t>
      </is>
    </nc>
  </rcc>
  <rcc rId="4808" sId="1" numFmtId="4">
    <oc r="I398">
      <v>191460</v>
    </oc>
    <nc r="I398">
      <v>202592.6</v>
    </nc>
  </rcc>
  <rfmt sheetId="1" sqref="H398">
    <dxf>
      <numFmt numFmtId="30" formatCode="@"/>
    </dxf>
  </rfmt>
  <rcc rId="4809" sId="1" numFmtId="30">
    <oc r="H398" t="inlineStr">
      <is>
        <t>-</t>
      </is>
    </oc>
    <nc r="H398" t="inlineStr">
      <is>
        <t>+11132,6</t>
      </is>
    </nc>
  </rcc>
  <rcc rId="4810" sId="1" odxf="1" dxf="1">
    <oc r="H397" t="inlineStr">
      <is>
        <t>-</t>
      </is>
    </oc>
    <nc r="H397" t="inlineStr">
      <is>
        <t>+11132,6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5114" sId="1">
    <nc r="H436" t="inlineStr">
      <is>
        <t>-</t>
      </is>
    </nc>
  </rcc>
  <rcc rId="5115" sId="1">
    <nc r="H437" t="inlineStr">
      <is>
        <t>-</t>
      </is>
    </nc>
  </rcc>
  <rcc rId="5116" sId="1" numFmtId="4">
    <oc r="I439">
      <v>326259</v>
    </oc>
    <nc r="I439">
      <v>340693</v>
    </nc>
  </rcc>
  <rcc rId="5117" sId="1">
    <nc r="H439" t="inlineStr">
      <is>
        <t>+14434</t>
      </is>
    </nc>
  </rcc>
  <rcc rId="5118" sId="1">
    <nc r="H438" t="inlineStr">
      <is>
        <t>+14434</t>
      </is>
    </nc>
  </rcc>
  <rcc rId="5119" sId="1" numFmtId="4">
    <oc r="I442">
      <v>566044</v>
    </oc>
    <nc r="I442">
      <v>551610</v>
    </nc>
  </rcc>
  <rfmt sheetId="1" sqref="H442">
    <dxf>
      <numFmt numFmtId="30" formatCode="@"/>
    </dxf>
  </rfmt>
  <rfmt sheetId="1" sqref="H441" start="0" length="0">
    <dxf>
      <numFmt numFmtId="30" formatCode="@"/>
      <alignment vertical="center" readingOrder="0"/>
    </dxf>
  </rfmt>
  <rcc rId="5120" sId="1">
    <nc r="H442" t="inlineStr">
      <is>
        <t>-14434</t>
      </is>
    </nc>
  </rcc>
  <rcc rId="5121" sId="1">
    <nc r="H441" t="inlineStr">
      <is>
        <t>-14434</t>
      </is>
    </nc>
  </rcc>
  <rcv guid="{E6554A39-CA8C-47E9-B8EA-761D5A30E0DF}" action="delete"/>
  <rcv guid="{E6554A39-CA8C-47E9-B8EA-761D5A30E0DF}" action="add"/>
</revisions>
</file>

<file path=xl/revisions/revisionLog119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02.xml><?xml version="1.0" encoding="utf-8"?>
<revisions xmlns="http://schemas.openxmlformats.org/spreadsheetml/2006/main" xmlns:r="http://schemas.openxmlformats.org/officeDocument/2006/relationships">
  <rcc rId="4292" sId="1">
    <oc r="H361" t="inlineStr">
      <is>
        <t>+30529991</t>
      </is>
    </oc>
    <nc r="H361"/>
  </rcc>
  <rcc rId="4293" sId="1">
    <oc r="H362" t="inlineStr">
      <is>
        <t>+30529991</t>
      </is>
    </oc>
    <nc r="H362"/>
  </rcc>
  <rcc rId="4294" sId="1">
    <oc r="H363" t="inlineStr">
      <is>
        <t>+2389192</t>
      </is>
    </oc>
    <nc r="H363"/>
  </rcc>
  <rcc rId="4295" sId="1">
    <oc r="H364" t="inlineStr">
      <is>
        <t>+2186820</t>
      </is>
    </oc>
    <nc r="H364"/>
  </rcc>
  <rcc rId="4296" sId="1">
    <oc r="H365" t="inlineStr">
      <is>
        <t>+1345000</t>
      </is>
    </oc>
    <nc r="H365"/>
  </rcc>
  <rcc rId="4297" sId="1">
    <oc r="H366" t="inlineStr">
      <is>
        <t>+645000</t>
      </is>
    </oc>
    <nc r="H366"/>
  </rcc>
  <rcc rId="4298" sId="1">
    <oc r="H367" t="inlineStr">
      <is>
        <t>+645000</t>
      </is>
    </oc>
    <nc r="H367"/>
  </rcc>
  <rcc rId="4299" sId="1" numFmtId="4">
    <oc r="G367">
      <v>1724000</v>
    </oc>
    <nc r="G367">
      <v>2369000</v>
    </nc>
  </rcc>
  <rcc rId="4300" sId="1">
    <oc r="H368" t="inlineStr">
      <is>
        <t>+700000</t>
      </is>
    </oc>
    <nc r="H368"/>
  </rcc>
  <rcc rId="4301" sId="1">
    <oc r="H369" t="inlineStr">
      <is>
        <t>+700000</t>
      </is>
    </oc>
    <nc r="H369"/>
  </rcc>
  <rcc rId="4302" sId="1" numFmtId="4">
    <oc r="G369">
      <v>1715590</v>
    </oc>
    <nc r="G369">
      <v>2415590</v>
    </nc>
  </rcc>
  <rcc rId="4303" sId="1">
    <oc r="H373" t="inlineStr">
      <is>
        <t>+841820</t>
      </is>
    </oc>
    <nc r="H373"/>
  </rcc>
  <rcc rId="4304" sId="1">
    <oc r="H374" t="inlineStr">
      <is>
        <t>+841820</t>
      </is>
    </oc>
    <nc r="H374"/>
  </rcc>
  <rcc rId="4305" sId="1">
    <oc r="H375" t="inlineStr">
      <is>
        <t>+841820</t>
      </is>
    </oc>
    <nc r="H375"/>
  </rcc>
  <rcc rId="4306" sId="1" numFmtId="4">
    <oc r="G375">
      <v>3291580</v>
    </oc>
    <nc r="G375">
      <v>4133400</v>
    </nc>
  </rcc>
  <rcc rId="4307" sId="1">
    <oc r="H378" t="inlineStr">
      <is>
        <t>+202372</t>
      </is>
    </oc>
    <nc r="H378"/>
  </rcc>
  <rcc rId="4308" sId="1">
    <oc r="H379" t="inlineStr">
      <is>
        <t>-</t>
      </is>
    </oc>
    <nc r="H379"/>
  </rcc>
  <rcc rId="4309" sId="1">
    <oc r="H380" t="inlineStr">
      <is>
        <t>-</t>
      </is>
    </oc>
    <nc r="H380"/>
  </rcc>
  <rcc rId="4310" sId="1">
    <oc r="H381" t="inlineStr">
      <is>
        <t>+202372</t>
      </is>
    </oc>
    <nc r="H381"/>
  </rcc>
  <rcc rId="4311" sId="1">
    <oc r="H382" t="inlineStr">
      <is>
        <t>+202372</t>
      </is>
    </oc>
    <nc r="H382"/>
  </rcc>
  <rcc rId="4312" sId="1">
    <oc r="H383" t="inlineStr">
      <is>
        <t>+202372</t>
      </is>
    </oc>
    <nc r="H383"/>
  </rcc>
  <rcc rId="4313" sId="1">
    <nc r="G381">
      <f>SUM(G382)</f>
    </nc>
  </rcc>
  <rcc rId="4314" sId="1">
    <nc r="G382">
      <f>SUM(G383)</f>
    </nc>
  </rcc>
  <rcc rId="4315" sId="1" numFmtId="4">
    <nc r="G383">
      <v>202372</v>
    </nc>
  </rcc>
  <rcc rId="4316" sId="1">
    <oc r="H384" t="inlineStr">
      <is>
        <t>+26332799</t>
      </is>
    </oc>
    <nc r="H384"/>
  </rcc>
  <rcc rId="4317" sId="1">
    <oc r="H385" t="inlineStr">
      <is>
        <t>+26332799</t>
      </is>
    </oc>
    <nc r="H385"/>
  </rcc>
  <rcc rId="4318" sId="1">
    <oc r="H386" t="inlineStr">
      <is>
        <t>+69000</t>
      </is>
    </oc>
    <nc r="H386"/>
  </rcc>
  <rcc rId="4319" sId="1">
    <oc r="H387" t="inlineStr">
      <is>
        <t>+69000</t>
      </is>
    </oc>
    <nc r="H387"/>
  </rcc>
  <rcc rId="4320" sId="1">
    <oc r="H388" t="inlineStr">
      <is>
        <t>+69000</t>
      </is>
    </oc>
    <nc r="H388"/>
  </rcc>
  <rcc rId="4321" sId="1">
    <oc r="H389" t="inlineStr">
      <is>
        <t>+1000</t>
      </is>
    </oc>
    <nc r="H389"/>
  </rcc>
  <rcc rId="4322" sId="1">
    <oc r="H390" t="inlineStr">
      <is>
        <t>+1000</t>
      </is>
    </oc>
    <nc r="H390"/>
  </rcc>
  <rcc rId="4323" sId="1">
    <oc r="G363">
      <f>SUM(G364,G378)</f>
    </oc>
    <nc r="G363">
      <f>SUM(G364,G378)</f>
    </nc>
  </rcc>
  <rcc rId="4324" sId="1">
    <oc r="G378">
      <f>SUM(G379)</f>
    </oc>
    <nc r="G378">
      <f>SUM(G379,G381)</f>
    </nc>
  </rcc>
  <rcv guid="{E6554A39-CA8C-47E9-B8EA-761D5A30E0DF}" action="delete"/>
  <rcv guid="{E6554A39-CA8C-47E9-B8EA-761D5A30E0D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I100" start="0" length="2147483647">
    <dxf>
      <font>
        <color theme="1"/>
      </font>
    </dxf>
  </rfmt>
  <rcv guid="{E6554A39-CA8C-47E9-B8EA-761D5A30E0DF}" action="delete"/>
  <rcv guid="{E6554A39-CA8C-47E9-B8EA-761D5A30E0DF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4559" sId="1" odxf="1" dxf="1">
    <nc r="H131" t="inlineStr">
      <is>
        <t>+3400000</t>
      </is>
    </nc>
    <odxf>
      <font>
        <sz val="12"/>
        <color auto="1"/>
        <name val="Arial"/>
        <scheme val="none"/>
      </font>
      <alignment horizontal="right" wrapText="1" readingOrder="0"/>
    </odxf>
    <ndxf>
      <font>
        <sz val="12"/>
        <color auto="1"/>
        <name val="Arial"/>
        <scheme val="none"/>
      </font>
      <alignment horizontal="left" wrapText="0" readingOrder="0"/>
    </ndxf>
  </rcc>
  <rcv guid="{E6554A39-CA8C-47E9-B8EA-761D5A30E0DF}" action="delete"/>
  <rcv guid="{E6554A39-CA8C-47E9-B8EA-761D5A30E0DF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4121" sId="1">
    <oc r="H147" t="inlineStr">
      <is>
        <t>+3979684,84</t>
      </is>
    </oc>
    <nc r="H147"/>
  </rcc>
  <rcc rId="4122" sId="1">
    <oc r="H152" t="inlineStr">
      <is>
        <t>+3309684,84</t>
      </is>
    </oc>
    <nc r="H152"/>
  </rcc>
  <rcc rId="4123" sId="1">
    <oc r="H153" t="inlineStr">
      <is>
        <t>+3979684,84</t>
      </is>
    </oc>
    <nc r="H153"/>
  </rcc>
  <rcc rId="4124" sId="1">
    <oc r="H156" t="inlineStr">
      <is>
        <t>+3979684,84</t>
      </is>
    </oc>
    <nc r="H156"/>
  </rcc>
  <rcc rId="4125" sId="1">
    <oc r="H157" t="inlineStr">
      <is>
        <t>+3979684,84</t>
      </is>
    </oc>
    <nc r="H157"/>
  </rcc>
  <rcc rId="4126" sId="1" numFmtId="4">
    <nc r="G157">
      <v>3979684.84</v>
    </nc>
  </rcc>
  <rcc rId="4127" sId="1">
    <oc r="H158" t="inlineStr">
      <is>
        <t>-670000</t>
      </is>
    </oc>
    <nc r="H158"/>
  </rcc>
  <rcc rId="4128" sId="1">
    <oc r="H159" t="inlineStr">
      <is>
        <t>-670000</t>
      </is>
    </oc>
    <nc r="H159"/>
  </rcc>
  <rcc rId="4129" sId="1">
    <oc r="H160" t="inlineStr">
      <is>
        <t>-670000</t>
      </is>
    </oc>
    <nc r="H160"/>
  </rcc>
  <rcc rId="4130" sId="1">
    <oc r="H161" t="inlineStr">
      <is>
        <t>-670000</t>
      </is>
    </oc>
    <nc r="H161"/>
  </rcc>
  <rcc rId="4131" sId="1" numFmtId="4">
    <oc r="G161">
      <v>2788757</v>
    </oc>
    <nc r="G161">
      <v>2118757</v>
    </nc>
  </rcc>
  <rcc rId="4132" sId="1">
    <oc r="H163" t="inlineStr">
      <is>
        <t>-</t>
      </is>
    </oc>
    <nc r="H163"/>
  </rcc>
  <rcc rId="4133" sId="1">
    <oc r="H164" t="inlineStr">
      <is>
        <t>+670000</t>
      </is>
    </oc>
    <nc r="H164"/>
  </rcc>
  <rcc rId="4134" sId="1">
    <oc r="H165" t="inlineStr">
      <is>
        <t>+670000</t>
      </is>
    </oc>
    <nc r="H165"/>
  </rcc>
  <rcc rId="4135" sId="1">
    <oc r="H166" t="inlineStr">
      <is>
        <t>+670000</t>
      </is>
    </oc>
    <nc r="H166"/>
  </rcc>
  <rcc rId="4136" sId="1">
    <oc r="H167" t="inlineStr">
      <is>
        <t>+670000</t>
      </is>
    </oc>
    <nc r="H167"/>
  </rcc>
  <rcc rId="4137" sId="1" odxf="1" dxf="1">
    <nc r="G164">
      <f>SUM(G165)</f>
    </nc>
    <odxf>
      <alignment vertical="top" readingOrder="0"/>
    </odxf>
    <ndxf>
      <alignment vertical="center" readingOrder="0"/>
    </ndxf>
  </rcc>
  <rcc rId="4138" sId="1" odxf="1" dxf="1">
    <nc r="G165">
      <f>SUM(G166)</f>
    </nc>
    <odxf>
      <alignment vertical="top" readingOrder="0"/>
    </odxf>
    <ndxf>
      <alignment vertical="center" readingOrder="0"/>
    </ndxf>
  </rcc>
  <rcc rId="4139" sId="1" odxf="1" dxf="1">
    <nc r="G166">
      <f>SUM(G167)</f>
    </nc>
    <odxf>
      <alignment vertical="top" readingOrder="0"/>
    </odxf>
    <ndxf>
      <alignment vertical="center" readingOrder="0"/>
    </ndxf>
  </rcc>
  <rcc rId="4140" sId="1" odxf="1" dxf="1">
    <nc r="G167">
      <f>SUM(G168)</f>
    </nc>
    <odxf>
      <alignment vertical="top" readingOrder="0"/>
    </odxf>
    <ndxf>
      <alignment vertical="center" readingOrder="0"/>
    </ndxf>
  </rcc>
  <rcc rId="4141" sId="1">
    <oc r="H168" t="inlineStr">
      <is>
        <t>+670000</t>
      </is>
    </oc>
    <nc r="H168"/>
  </rcc>
  <rcc rId="4142" sId="1" numFmtId="4">
    <nc r="G168">
      <v>670000</v>
    </nc>
  </rcc>
  <rcc rId="4143" sId="1">
    <oc r="H175" t="inlineStr">
      <is>
        <t>+926100</t>
      </is>
    </oc>
    <nc r="H175"/>
  </rcc>
  <rcc rId="4144" sId="1">
    <oc r="H183" t="inlineStr">
      <is>
        <t>+13300</t>
      </is>
    </oc>
    <nc r="H183"/>
  </rcc>
  <rcc rId="4145" sId="1">
    <oc r="H184" t="inlineStr">
      <is>
        <t>+13300</t>
      </is>
    </oc>
    <nc r="H184"/>
  </rcc>
  <rcc rId="4146" sId="1">
    <oc r="H185" t="inlineStr">
      <is>
        <t>+10000</t>
      </is>
    </oc>
    <nc r="H185"/>
  </rcc>
  <rcc rId="4147" sId="1">
    <oc r="H186" t="inlineStr">
      <is>
        <t>+10000</t>
      </is>
    </oc>
    <nc r="H186"/>
  </rcc>
  <rcc rId="4148" sId="1">
    <oc r="H187" t="inlineStr">
      <is>
        <t>+10000</t>
      </is>
    </oc>
    <nc r="H187"/>
  </rcc>
  <rcc rId="4149" sId="1" numFmtId="4">
    <oc r="G187">
      <v>15000</v>
    </oc>
    <nc r="G187">
      <v>25000</v>
    </nc>
  </rcc>
  <rcv guid="{E6554A39-CA8C-47E9-B8EA-761D5A30E0DF}" action="delete"/>
  <rcv guid="{E6554A39-CA8C-47E9-B8EA-761D5A30E0DF}" action="add"/>
</revisions>
</file>

<file path=xl/revisions/revisionLog1222.xml><?xml version="1.0" encoding="utf-8"?>
<revisions xmlns="http://schemas.openxmlformats.org/spreadsheetml/2006/main" xmlns:r="http://schemas.openxmlformats.org/officeDocument/2006/relationships">
  <rcc rId="5143" sId="1" numFmtId="4">
    <oc r="I528">
      <v>6061600</v>
    </oc>
    <nc r="I528">
      <v>6161600</v>
    </nc>
  </rcc>
  <rcc rId="5144" sId="1">
    <oc r="H528" t="inlineStr">
      <is>
        <t>+538000</t>
      </is>
    </oc>
    <nc r="H528" t="inlineStr">
      <is>
        <t>+638000</t>
      </is>
    </nc>
  </rcc>
  <rcc rId="5145" sId="1">
    <oc r="H527" t="inlineStr">
      <is>
        <t>+538000</t>
      </is>
    </oc>
    <nc r="H527" t="inlineStr">
      <is>
        <t>+638000</t>
      </is>
    </nc>
  </rcc>
  <rcc rId="5146" sId="1">
    <oc r="H526" t="inlineStr">
      <is>
        <t>+538000</t>
      </is>
    </oc>
    <nc r="H526" t="inlineStr">
      <is>
        <t>+638000</t>
      </is>
    </nc>
  </rcc>
  <rcc rId="5147" sId="1">
    <oc r="H525" t="inlineStr">
      <is>
        <t>+538000</t>
      </is>
    </oc>
    <nc r="H525" t="inlineStr">
      <is>
        <t>+638000</t>
      </is>
    </nc>
  </rcc>
  <rcc rId="5148" sId="1" odxf="1" dxf="1">
    <oc r="H520" t="inlineStr">
      <is>
        <t>+538000</t>
      </is>
    </oc>
    <nc r="H520" t="inlineStr">
      <is>
        <t>+638000</t>
      </is>
    </nc>
    <odxf>
      <alignment vertical="top" readingOrder="0"/>
    </odxf>
    <ndxf>
      <alignment vertical="center" readingOrder="0"/>
    </ndxf>
  </rcc>
  <rcc rId="5149" sId="1">
    <oc r="H529" t="inlineStr">
      <is>
        <t>-7876952</t>
      </is>
    </oc>
    <nc r="H529" t="inlineStr">
      <is>
        <t>-7951374,89</t>
      </is>
    </nc>
  </rcc>
  <rcv guid="{E6554A39-CA8C-47E9-B8EA-761D5A30E0DF}" action="delete"/>
  <rcv guid="{E6554A39-CA8C-47E9-B8EA-761D5A30E0DF}" action="add"/>
</revisions>
</file>

<file path=xl/revisions/revisionLog123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32.xml><?xml version="1.0" encoding="utf-8"?>
<revisions xmlns="http://schemas.openxmlformats.org/spreadsheetml/2006/main" xmlns:r="http://schemas.openxmlformats.org/officeDocument/2006/relationships">
  <rcc rId="4418" sId="1" numFmtId="4">
    <oc r="I9">
      <v>1918000</v>
    </oc>
    <nc r="I9">
      <v>1982028</v>
    </nc>
  </rcc>
  <rcc rId="4419" sId="1">
    <oc r="H9" t="inlineStr">
      <is>
        <t>-</t>
      </is>
    </oc>
    <nc r="H9" t="inlineStr">
      <is>
        <t>+64028</t>
      </is>
    </nc>
  </rcc>
  <rcc rId="4420" sId="1">
    <oc r="H8" t="inlineStr">
      <is>
        <t>-</t>
      </is>
    </oc>
    <nc r="H8" t="inlineStr">
      <is>
        <t>+64028</t>
      </is>
    </nc>
  </rcc>
  <rcc rId="4421" sId="1">
    <oc r="H7" t="inlineStr">
      <is>
        <t>-</t>
      </is>
    </oc>
    <nc r="H7" t="inlineStr">
      <is>
        <t>+64028</t>
      </is>
    </nc>
  </rcc>
  <rcc rId="4422" sId="1">
    <nc r="H6" t="inlineStr">
      <is>
        <t>+64028</t>
      </is>
    </nc>
  </rcc>
  <rcc rId="4423" sId="1" odxf="1" dxf="1">
    <nc r="H5" t="inlineStr">
      <is>
        <t>+64028</t>
      </is>
    </nc>
    <odxf>
      <alignment vertical="top" readingOrder="0"/>
    </odxf>
    <ndxf>
      <alignment vertical="center" readingOrder="0"/>
    </ndxf>
  </rcc>
  <rcc rId="4424" sId="1">
    <nc r="H11" t="inlineStr">
      <is>
        <t>-</t>
      </is>
    </nc>
  </rcc>
  <rcc rId="4425" sId="1">
    <nc r="H12" t="inlineStr">
      <is>
        <t>-</t>
      </is>
    </nc>
  </rcc>
  <rcc rId="4426" sId="1">
    <nc r="H13" t="inlineStr">
      <is>
        <t>-</t>
      </is>
    </nc>
  </rcc>
  <rcc rId="4427" sId="1">
    <nc r="H14" t="inlineStr">
      <is>
        <t>-</t>
      </is>
    </nc>
  </rcc>
  <rcc rId="4428" sId="1">
    <nc r="H15" t="inlineStr">
      <is>
        <t>-</t>
      </is>
    </nc>
  </rcc>
  <rcc rId="4429" sId="1">
    <nc r="H21" t="inlineStr">
      <is>
        <t>-</t>
      </is>
    </nc>
  </rcc>
  <rcc rId="4430" sId="1">
    <nc r="H22" t="inlineStr">
      <is>
        <t>-</t>
      </is>
    </nc>
  </rcc>
  <rcc rId="4431" sId="1">
    <nc r="H23" t="inlineStr">
      <is>
        <t>-</t>
      </is>
    </nc>
  </rcc>
  <rfmt sheetId="1" sqref="H20">
    <dxf>
      <numFmt numFmtId="30" formatCode="@"/>
    </dxf>
  </rfmt>
  <rcc rId="4432" sId="1" numFmtId="30">
    <oc r="H20" t="inlineStr">
      <is>
        <t>-</t>
      </is>
    </oc>
    <nc r="H20" t="inlineStr">
      <is>
        <t>+1184198</t>
      </is>
    </nc>
  </rcc>
  <rcc rId="4433" sId="1" numFmtId="4">
    <oc r="I20">
      <v>12747000</v>
    </oc>
    <nc r="I20">
      <v>13931198</v>
    </nc>
  </rcc>
  <rcc rId="4434" sId="1" odxf="1" dxf="1">
    <oc r="H19" t="inlineStr">
      <is>
        <t>-</t>
      </is>
    </oc>
    <nc r="H19" t="inlineStr">
      <is>
        <t>+1184198</t>
      </is>
    </nc>
    <ndxf>
      <numFmt numFmtId="30" formatCode="@"/>
    </ndxf>
  </rcc>
  <rcv guid="{E6554A39-CA8C-47E9-B8EA-761D5A30E0DF}" action="delete"/>
  <rcv guid="{E6554A39-CA8C-47E9-B8EA-761D5A30E0DF}" action="add"/>
</revisions>
</file>

<file path=xl/revisions/revisionLog1241.xml><?xml version="1.0" encoding="utf-8"?>
<revisions xmlns="http://schemas.openxmlformats.org/spreadsheetml/2006/main" xmlns:r="http://schemas.openxmlformats.org/officeDocument/2006/relationships">
  <rcc rId="5165" sId="1">
    <oc r="H4" t="inlineStr">
      <is>
        <t>+1012192,11</t>
      </is>
    </oc>
    <nc r="H4" t="inlineStr">
      <is>
        <t>+976631,11</t>
      </is>
    </nc>
  </rcc>
  <rcv guid="{E6554A39-CA8C-47E9-B8EA-761D5A30E0DF}" action="delete"/>
  <rcv guid="{E6554A39-CA8C-47E9-B8EA-761D5A30E0DF}" action="add"/>
</revisions>
</file>

<file path=xl/revisions/revisionLog1261.xml><?xml version="1.0" encoding="utf-8"?>
<revisions xmlns="http://schemas.openxmlformats.org/spreadsheetml/2006/main" xmlns:r="http://schemas.openxmlformats.org/officeDocument/2006/relationships">
  <rcc rId="4018" sId="1">
    <oc r="A1" t="inlineStr">
      <is>
        <r>
          <t xml:space="preserve">
Приложение № 5 
к постановлению администрации  
   Шарьинского муниципального района 
от " 26  "октября 2022 г. № 69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     "декабря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c rId="4019" sId="1">
    <oc r="I2" t="inlineStr">
      <is>
        <t>Уточненный план на 01.10.2022г.</t>
      </is>
    </oc>
    <nc r="I2" t="inlineStr">
      <is>
        <t>Уточненный план на 01.01.2023г.</t>
      </is>
    </nc>
  </rcc>
  <rcc rId="4020" sId="1">
    <oc r="H3" t="inlineStr">
      <is>
        <t>+1705701,59</t>
      </is>
    </oc>
    <nc r="H3"/>
  </rcc>
  <rcc rId="4021" sId="1">
    <oc r="H4" t="inlineStr">
      <is>
        <t>+1357811,64</t>
      </is>
    </oc>
    <nc r="H4"/>
  </rcc>
  <rcc rId="4022" sId="1">
    <oc r="H5" t="inlineStr">
      <is>
        <t>+109873</t>
      </is>
    </oc>
    <nc r="H5"/>
  </rcc>
  <rcc rId="4023" sId="1">
    <oc r="H6" t="inlineStr">
      <is>
        <t>+13</t>
      </is>
    </oc>
    <nc r="H6"/>
  </rcc>
  <rcc rId="4024" sId="1">
    <oc r="H11" t="inlineStr">
      <is>
        <t>+13</t>
      </is>
    </oc>
    <nc r="H11"/>
  </rcc>
  <rcc rId="4025" sId="1">
    <oc r="H12" t="inlineStr">
      <is>
        <t>+13</t>
      </is>
    </oc>
    <nc r="H12"/>
  </rcc>
  <rcc rId="4026" sId="1" numFmtId="4">
    <oc r="G12">
      <v>100396</v>
    </oc>
    <nc r="G12">
      <v>100409</v>
    </nc>
  </rcc>
  <rcc rId="4027" sId="1">
    <oc r="H13" t="inlineStr">
      <is>
        <t>+109860</t>
      </is>
    </oc>
    <nc r="H13"/>
  </rcc>
  <rcc rId="4028" sId="1">
    <oc r="H14" t="inlineStr">
      <is>
        <t>+109860</t>
      </is>
    </oc>
    <nc r="H14"/>
  </rcc>
  <rcc rId="4029" sId="1">
    <oc r="H15" t="inlineStr">
      <is>
        <t>+109860</t>
      </is>
    </oc>
    <nc r="H15"/>
  </rcc>
  <rcc rId="4030" sId="1" odxf="1" dxf="1">
    <nc r="G13">
      <f>SUM(G14)</f>
    </nc>
    <odxf>
      <alignment vertical="center" readingOrder="0"/>
    </odxf>
    <ndxf>
      <alignment vertical="top" readingOrder="0"/>
    </ndxf>
  </rcc>
  <rcc rId="4031" sId="1" odxf="1" dxf="1">
    <nc r="G14">
      <f>SUM(G15)</f>
    </nc>
    <odxf>
      <alignment vertical="center" readingOrder="0"/>
    </odxf>
    <ndxf>
      <alignment vertical="top" readingOrder="0"/>
    </ndxf>
  </rcc>
  <rcc rId="4032" sId="1" numFmtId="4">
    <nc r="G15">
      <v>109860</v>
    </nc>
  </rcc>
  <rcc rId="4033" sId="1">
    <oc r="G3">
      <f>SUM(G4,G89,G100,G147,G175)</f>
    </oc>
    <nc r="G3">
      <f>SUM(G4,G89,G100,G147,G175)</f>
    </nc>
  </rcc>
  <rcc rId="4034" sId="1">
    <oc r="G4">
      <f>SUM(G5,G16,G50,G55,G60)</f>
    </oc>
    <nc r="G4">
      <f>SUM(G5,G16,G50,G55,G60)</f>
    </nc>
  </rcc>
  <rcc rId="4035" sId="1">
    <oc r="G5">
      <f>SUM(G6)</f>
    </oc>
    <nc r="G5">
      <f>SUM(G6,G13)</f>
    </nc>
  </rcc>
  <rcc rId="4036" sId="1">
    <oc r="H16" t="inlineStr">
      <is>
        <t>+586537,75</t>
      </is>
    </oc>
    <nc r="H16"/>
  </rcc>
  <rcc rId="4037" sId="1">
    <oc r="H17" t="inlineStr">
      <is>
        <t>+534457,75</t>
      </is>
    </oc>
    <nc r="H17"/>
  </rcc>
  <rcc rId="4038" sId="1">
    <oc r="H18" t="inlineStr">
      <is>
        <t>-</t>
      </is>
    </oc>
    <nc r="H18"/>
  </rcc>
  <rcc rId="4039" sId="1">
    <oc r="G16">
      <f>SUM(G17,G29,G34,G39,G42)</f>
    </oc>
    <nc r="G16">
      <f>SUM(G17,G29,G34,G39,G42,G47)</f>
    </nc>
  </rcc>
  <rcc rId="4040" sId="1">
    <oc r="G17">
      <f>SUM(G18,G21)</f>
    </oc>
    <nc r="G17">
      <f>SUM(G18,G21,G26)</f>
    </nc>
  </rcc>
  <rcc rId="4041" sId="1">
    <oc r="H21" t="inlineStr">
      <is>
        <t>+9887</t>
      </is>
    </oc>
    <nc r="H21"/>
  </rcc>
  <rcc rId="4042" sId="1">
    <oc r="H22" t="inlineStr">
      <is>
        <t>+9887</t>
      </is>
    </oc>
    <nc r="H22"/>
  </rcc>
  <rcc rId="4043" sId="1">
    <oc r="H23" t="inlineStr">
      <is>
        <t>+9887</t>
      </is>
    </oc>
    <nc r="H23"/>
  </rcc>
  <rcc rId="4044" sId="1">
    <oc r="G21">
      <f>SUM(G22,G24)</f>
    </oc>
    <nc r="G21">
      <f>SUM(G22,G24)</f>
    </nc>
  </rcc>
  <rcc rId="4045" sId="1">
    <oc r="G22">
      <f>SUM(G23)</f>
    </oc>
    <nc r="G22">
      <f>SUM(G23)</f>
    </nc>
  </rcc>
  <rcc rId="4046" sId="1" numFmtId="4">
    <oc r="G23">
      <v>59320</v>
    </oc>
    <nc r="G23">
      <v>69207</v>
    </nc>
  </rcc>
  <rcc rId="4047" sId="1">
    <oc r="H26" t="inlineStr">
      <is>
        <t>+524570,75</t>
      </is>
    </oc>
    <nc r="H26"/>
  </rcc>
  <rcc rId="4048" sId="1">
    <oc r="H27" t="inlineStr">
      <is>
        <t>+524570,75</t>
      </is>
    </oc>
    <nc r="H27"/>
  </rcc>
  <rcc rId="4049" sId="1">
    <oc r="H28" t="inlineStr">
      <is>
        <t>+524570,75</t>
      </is>
    </oc>
    <nc r="H28"/>
  </rcc>
  <rcc rId="4050" sId="1">
    <nc r="G26">
      <f>SUM(G27)</f>
    </nc>
  </rcc>
  <rcc rId="4051" sId="1">
    <nc r="G27">
      <f>SUM(G28)</f>
    </nc>
  </rcc>
  <rcc rId="4052" sId="1" numFmtId="4">
    <nc r="G28">
      <v>524570.75</v>
    </nc>
  </rcc>
  <rcc rId="4053" sId="1">
    <oc r="H47" t="inlineStr">
      <is>
        <t>+52080</t>
      </is>
    </oc>
    <nc r="H47"/>
  </rcc>
  <rcc rId="4054" sId="1">
    <oc r="H48" t="inlineStr">
      <is>
        <t>+52080</t>
      </is>
    </oc>
    <nc r="H48"/>
  </rcc>
  <rcc rId="4055" sId="1">
    <oc r="H49" t="inlineStr">
      <is>
        <t>+52080</t>
      </is>
    </oc>
    <nc r="H49"/>
  </rcc>
  <rcc rId="4056" sId="1">
    <nc r="G47">
      <f>SUM(G48)</f>
    </nc>
  </rcc>
  <rcc rId="4057" sId="1">
    <nc r="G48">
      <f>SUM(G49)</f>
    </nc>
  </rcc>
  <rcc rId="4058" sId="1" numFmtId="4">
    <nc r="G49">
      <v>52080</v>
    </nc>
  </rcc>
  <rcc rId="4059" sId="1" numFmtId="4">
    <oc r="H55">
      <v>-95005.11</v>
    </oc>
    <nc r="H55"/>
  </rcc>
  <rcc rId="4060" sId="1" numFmtId="4">
    <oc r="H56">
      <v>-95005.11</v>
    </oc>
    <nc r="H56"/>
  </rcc>
  <rcc rId="4061" sId="1" numFmtId="4">
    <oc r="H57">
      <v>-95005.11</v>
    </oc>
    <nc r="H57"/>
  </rcc>
  <rcc rId="4062" sId="1" numFmtId="4">
    <oc r="H58">
      <v>-95005.11</v>
    </oc>
    <nc r="H58"/>
  </rcc>
  <rcc rId="4063" sId="1" numFmtId="4">
    <oc r="H59">
      <v>-95005.11</v>
    </oc>
    <nc r="H59"/>
  </rcc>
  <rcc rId="4064" sId="1">
    <oc r="H60" t="inlineStr">
      <is>
        <t>+756406</t>
      </is>
    </oc>
    <nc r="H60"/>
  </rcc>
  <rcc rId="4065" sId="1">
    <oc r="G55">
      <f>SUM(G56)</f>
    </oc>
    <nc r="G55">
      <f>SUM(G56)</f>
    </nc>
  </rcc>
  <rcc rId="4066" sId="1">
    <oc r="G56">
      <f>SUM(G57)</f>
    </oc>
    <nc r="G56">
      <f>SUM(G57)</f>
    </nc>
  </rcc>
  <rcc rId="4067" sId="1">
    <oc r="G57">
      <f>SUM(G58)</f>
    </oc>
    <nc r="G57">
      <f>SUM(G58)</f>
    </nc>
  </rcc>
  <rcc rId="4068" sId="1">
    <oc r="G58">
      <f>SUM(G59)</f>
    </oc>
    <nc r="G58">
      <f>SUM(G59)</f>
    </nc>
  </rcc>
  <rcc rId="4069" sId="1" numFmtId="4">
    <oc r="G59">
      <v>185000</v>
    </oc>
    <nc r="G59">
      <v>89994.89</v>
    </nc>
  </rcc>
  <rcc rId="4070" sId="1">
    <oc r="H69" t="inlineStr">
      <is>
        <t>+756406</t>
      </is>
    </oc>
    <nc r="H69"/>
  </rcc>
  <rcc rId="4071" sId="1">
    <oc r="H81" t="inlineStr">
      <is>
        <t>+27106</t>
      </is>
    </oc>
    <nc r="H81"/>
  </rcc>
  <rcc rId="4072" sId="1">
    <oc r="H82" t="inlineStr">
      <is>
        <t>+27106</t>
      </is>
    </oc>
    <nc r="H82"/>
  </rcc>
  <rcc rId="4073" sId="1">
    <oc r="H83" t="inlineStr">
      <is>
        <t>+27106</t>
      </is>
    </oc>
    <nc r="H83"/>
  </rcc>
  <rcc rId="4074" sId="1" numFmtId="4">
    <oc r="G83">
      <v>3513787</v>
    </oc>
    <nc r="G83">
      <v>3540893</v>
    </nc>
  </rcc>
  <rcc rId="4075" sId="1">
    <oc r="H86" t="inlineStr">
      <is>
        <t>+729300</t>
      </is>
    </oc>
    <nc r="H86"/>
  </rcc>
  <rcc rId="4076" sId="1">
    <oc r="H87" t="inlineStr">
      <is>
        <t>+729300</t>
      </is>
    </oc>
    <nc r="H87"/>
  </rcc>
  <rcc rId="4077" sId="1">
    <oc r="H88" t="inlineStr">
      <is>
        <t>+729300</t>
      </is>
    </oc>
    <nc r="H88"/>
  </rcc>
  <rcc rId="4078" sId="1">
    <oc r="H89" t="inlineStr">
      <is>
        <t>+85005,11</t>
      </is>
    </oc>
    <nc r="H89"/>
  </rcc>
  <rcc rId="4079" sId="1" odxf="1" dxf="1">
    <nc r="G86">
      <f>SUM(G87)</f>
    </nc>
    <odxf>
      <alignment vertical="center" readingOrder="0"/>
    </odxf>
    <ndxf>
      <alignment vertical="top" readingOrder="0"/>
    </ndxf>
  </rcc>
  <rcc rId="4080" sId="1" odxf="1" dxf="1">
    <nc r="G87">
      <f>SUM(G88)</f>
    </nc>
    <odxf>
      <alignment vertical="center" readingOrder="0"/>
    </odxf>
    <ndxf>
      <alignment vertical="top" readingOrder="0"/>
    </ndxf>
  </rcc>
  <rcc rId="4081" sId="1" numFmtId="4">
    <nc r="G88">
      <v>729300</v>
    </nc>
  </rcc>
  <rcc rId="4082" sId="1">
    <oc r="H95" t="inlineStr">
      <is>
        <t>+85005,11</t>
      </is>
    </oc>
    <nc r="H95"/>
  </rcc>
  <rcc rId="4083" sId="1">
    <oc r="H96" t="inlineStr">
      <is>
        <t>+85005,11</t>
      </is>
    </oc>
    <nc r="H96"/>
  </rcc>
  <rcc rId="4084" sId="1">
    <oc r="H97" t="inlineStr">
      <is>
        <t>+85005,11</t>
      </is>
    </oc>
    <nc r="H97"/>
  </rcc>
  <rcc rId="4085" sId="1">
    <oc r="H98" t="inlineStr">
      <is>
        <t>+85005,11</t>
      </is>
    </oc>
    <nc r="H98"/>
  </rcc>
  <rcc rId="4086" sId="1">
    <oc r="H99" t="inlineStr">
      <is>
        <t>+85005,11</t>
      </is>
    </oc>
    <nc r="H99"/>
  </rcc>
  <rcc rId="4087" sId="1">
    <nc r="G95">
      <f>SUM(G96)</f>
    </nc>
  </rcc>
  <rcc rId="4088" sId="1" odxf="1" dxf="1">
    <nc r="G96">
      <f>SUM(G97)</f>
    </nc>
    <odxf>
      <alignment vertical="center" readingOrder="0"/>
    </odxf>
    <ndxf>
      <alignment vertical="top" readingOrder="0"/>
    </ndxf>
  </rcc>
  <rcc rId="4089" sId="1" odxf="1" dxf="1">
    <nc r="G97">
      <f>SUM(G98)</f>
    </nc>
    <odxf>
      <alignment vertical="center" readingOrder="0"/>
    </odxf>
    <ndxf>
      <alignment vertical="top" readingOrder="0"/>
    </ndxf>
  </rcc>
  <rcc rId="4090" sId="1" odxf="1" dxf="1">
    <nc r="G98">
      <f>SUM(G99)</f>
    </nc>
    <odxf>
      <alignment vertical="center" readingOrder="0"/>
    </odxf>
    <ndxf>
      <alignment vertical="top" readingOrder="0"/>
    </ndxf>
  </rcc>
  <rcc rId="4091" sId="1" numFmtId="4">
    <nc r="G99">
      <v>85005.11</v>
    </nc>
  </rcc>
  <rcc rId="4092" sId="1">
    <oc r="G89">
      <f>SUM(G90)</f>
    </oc>
    <nc r="G89">
      <f>SUM(G90,G95)</f>
    </nc>
  </rcc>
  <rcc rId="4093" sId="1">
    <oc r="H108" t="inlineStr">
      <is>
        <t>+13020</t>
      </is>
    </oc>
    <nc r="H108"/>
  </rcc>
  <rcc rId="4094" sId="1">
    <oc r="H109" t="inlineStr">
      <is>
        <t>+13020</t>
      </is>
    </oc>
    <nc r="H109"/>
  </rcc>
  <rcc rId="4095" sId="1">
    <oc r="H110" t="inlineStr">
      <is>
        <t>+13020</t>
      </is>
    </oc>
    <nc r="H110"/>
  </rcc>
  <rcc rId="4096" sId="1">
    <nc r="G108">
      <f>SUM(G109)</f>
    </nc>
  </rcc>
  <rcc rId="4097" sId="1">
    <nc r="G109">
      <f>SUM(G110)</f>
    </nc>
  </rcc>
  <rcc rId="4098" sId="1" numFmtId="4">
    <nc r="G110">
      <v>13020</v>
    </nc>
  </rcc>
  <rcv guid="{E6554A39-CA8C-47E9-B8EA-761D5A30E0DF}" action="delete"/>
  <rcv guid="{E6554A39-CA8C-47E9-B8EA-761D5A30E0DF}" action="add"/>
</revisions>
</file>

<file path=xl/revisions/revisionLog1262.xml><?xml version="1.0" encoding="utf-8"?>
<revisions xmlns="http://schemas.openxmlformats.org/spreadsheetml/2006/main" xmlns:r="http://schemas.openxmlformats.org/officeDocument/2006/relationships">
  <rfmt sheetId="1" sqref="G211:I211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63.xml><?xml version="1.0" encoding="utf-8"?>
<revisions xmlns="http://schemas.openxmlformats.org/spreadsheetml/2006/main" xmlns:r="http://schemas.openxmlformats.org/officeDocument/2006/relationships">
  <rfmt sheetId="1" sqref="G371:I371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cc rId="4150" sId="1">
    <oc r="H191" t="inlineStr">
      <is>
        <t>+3300</t>
      </is>
    </oc>
    <nc r="H191"/>
  </rcc>
  <rcc rId="4151" sId="1">
    <oc r="H192" t="inlineStr">
      <is>
        <t>+3300</t>
      </is>
    </oc>
    <nc r="H192"/>
  </rcc>
  <rcc rId="4152" sId="1">
    <oc r="H193" t="inlineStr">
      <is>
        <t>+3300</t>
      </is>
    </oc>
    <nc r="H193"/>
  </rcc>
  <rcc rId="4153" sId="1">
    <oc r="H194" t="inlineStr">
      <is>
        <t>+3300</t>
      </is>
    </oc>
    <nc r="H194"/>
  </rcc>
  <rcc rId="4154" sId="1">
    <oc r="H199" t="inlineStr">
      <is>
        <t>+912800</t>
      </is>
    </oc>
    <nc r="H199"/>
  </rcc>
  <rcc rId="4155" sId="1">
    <oc r="H200" t="inlineStr">
      <is>
        <t>+11000</t>
      </is>
    </oc>
    <nc r="H200"/>
  </rcc>
  <rcc rId="4156" sId="1">
    <oc r="H201" t="inlineStr">
      <is>
        <t>+11000</t>
      </is>
    </oc>
    <nc r="H201"/>
  </rcc>
  <rcc rId="4157" sId="1">
    <oc r="H202" t="inlineStr">
      <is>
        <t>+11000</t>
      </is>
    </oc>
    <nc r="H202"/>
  </rcc>
  <rcc rId="4158" sId="1">
    <oc r="H203" t="inlineStr">
      <is>
        <t>+901800</t>
      </is>
    </oc>
    <nc r="H203"/>
  </rcc>
  <rcc rId="4159" sId="1">
    <oc r="H204" t="inlineStr">
      <is>
        <t>+901800</t>
      </is>
    </oc>
    <nc r="H204"/>
  </rcc>
  <rcc rId="4160" sId="1">
    <oc r="H205" t="inlineStr">
      <is>
        <t>+901800</t>
      </is>
    </oc>
    <nc r="H205"/>
  </rcc>
  <rcc rId="4161" sId="1" odxf="1" dxf="1">
    <nc r="G199">
      <f>SUM(G200,G203)</f>
    </nc>
    <odxf>
      <font>
        <sz val="12"/>
        <name val="Arial"/>
        <scheme val="none"/>
      </font>
      <alignment vertical="center" readingOrder="0"/>
    </odxf>
    <ndxf>
      <font>
        <sz val="12"/>
        <name val="Arial"/>
        <scheme val="none"/>
      </font>
      <alignment vertical="top" readingOrder="0"/>
    </ndxf>
  </rcc>
  <rcc rId="4162" sId="1">
    <nc r="G200">
      <f>SUM(G201)</f>
    </nc>
  </rcc>
  <rcc rId="4163" sId="1">
    <nc r="G201">
      <f>SUM(G202)</f>
    </nc>
  </rcc>
  <rcc rId="4164" sId="1" numFmtId="4">
    <nc r="G202">
      <v>11000</v>
    </nc>
  </rcc>
  <rcc rId="4165" sId="1">
    <nc r="G203">
      <f>SUM(G204)</f>
    </nc>
  </rcc>
  <rcc rId="4166" sId="1">
    <nc r="G204">
      <f>SUM(G205)</f>
    </nc>
  </rcc>
  <rcc rId="4167" sId="1" numFmtId="4">
    <nc r="G205">
      <v>901800</v>
    </nc>
  </rcc>
  <rcv guid="{E6554A39-CA8C-47E9-B8EA-761D5A30E0DF}" action="delete"/>
  <rcv guid="{E6554A39-CA8C-47E9-B8EA-761D5A30E0DF}" action="add"/>
</revisions>
</file>

<file path=xl/revisions/revisionLog127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81.xml><?xml version="1.0" encoding="utf-8"?>
<revisions xmlns="http://schemas.openxmlformats.org/spreadsheetml/2006/main" xmlns:r="http://schemas.openxmlformats.org/officeDocument/2006/relationships">
  <rcc rId="5087" sId="1">
    <oc r="H384" t="inlineStr">
      <is>
        <t>+4257412</t>
      </is>
    </oc>
    <nc r="H384"/>
  </rcc>
  <rcc rId="5088" sId="1" numFmtId="4">
    <oc r="I388">
      <v>601170</v>
    </oc>
    <nc r="I388">
      <v>430215</v>
    </nc>
  </rcc>
  <rcc rId="5089" sId="1">
    <oc r="H388" t="inlineStr">
      <is>
        <t>-26800</t>
      </is>
    </oc>
    <nc r="H388" t="inlineStr">
      <is>
        <t>-197755</t>
      </is>
    </nc>
  </rcc>
  <rcc rId="5090" sId="1">
    <oc r="H387" t="inlineStr">
      <is>
        <t>-26800</t>
      </is>
    </oc>
    <nc r="H387" t="inlineStr">
      <is>
        <t>-197755</t>
      </is>
    </nc>
  </rcc>
  <rcc rId="5091" sId="1">
    <oc r="H386" t="inlineStr">
      <is>
        <t>-26800</t>
      </is>
    </oc>
    <nc r="H386" t="inlineStr">
      <is>
        <t>-197755</t>
      </is>
    </nc>
  </rcc>
  <rcc rId="5092" sId="1">
    <oc r="H385" t="inlineStr">
      <is>
        <t>+4249520</t>
      </is>
    </oc>
    <nc r="H385"/>
  </rcc>
  <rcv guid="{E6554A39-CA8C-47E9-B8EA-761D5A30E0DF}" action="delete"/>
  <rcv guid="{E6554A39-CA8C-47E9-B8EA-761D5A30E0DF}" action="add"/>
</revisions>
</file>

<file path=xl/revisions/revisionLog128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9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01.xml><?xml version="1.0" encoding="utf-8"?>
<revisions xmlns="http://schemas.openxmlformats.org/spreadsheetml/2006/main" xmlns:r="http://schemas.openxmlformats.org/officeDocument/2006/relationships">
  <rcc rId="5179" sId="1">
    <oc r="H150" t="inlineStr">
      <is>
        <t>-22772914</t>
      </is>
    </oc>
    <nc r="H150" t="inlineStr">
      <is>
        <t>-22716214</t>
      </is>
    </nc>
  </rcc>
  <rcv guid="{E6554A39-CA8C-47E9-B8EA-761D5A30E0DF}" action="delete"/>
  <rcv guid="{E6554A39-CA8C-47E9-B8EA-761D5A30E0DF}" action="add"/>
</revisions>
</file>

<file path=xl/revisions/revisionLog1310.xml><?xml version="1.0" encoding="utf-8"?>
<revisions xmlns="http://schemas.openxmlformats.org/spreadsheetml/2006/main" xmlns:r="http://schemas.openxmlformats.org/officeDocument/2006/relationships">
  <rcc rId="5157" sId="1" numFmtId="4">
    <oc r="I214">
      <v>9371390.4499999993</v>
    </oc>
    <nc r="I214">
      <v>9406951.4499999993</v>
    </nc>
  </rcc>
  <rcc rId="5158" sId="1">
    <oc r="I215">
      <f>SUM(I216)</f>
    </oc>
    <nc r="I215">
      <f>SUM(I216)</f>
    </nc>
  </rcc>
  <rcc rId="5159" sId="1">
    <oc r="H214" t="inlineStr">
      <is>
        <t>+1375390,45</t>
      </is>
    </oc>
    <nc r="H214" t="inlineStr">
      <is>
        <t>+1410951,45</t>
      </is>
    </nc>
  </rcc>
  <rcc rId="5160" sId="1" odxf="1" dxf="1">
    <oc r="H213" t="inlineStr">
      <is>
        <t>+1375390,45</t>
      </is>
    </oc>
    <nc r="H213" t="inlineStr">
      <is>
        <t>+1410951,45</t>
      </is>
    </nc>
    <odxf>
      <alignment vertical="top" readingOrder="0"/>
    </odxf>
    <ndxf>
      <alignment vertical="center" readingOrder="0"/>
    </ndxf>
  </rcc>
  <rfmt sheetId="1" sqref="H213">
    <dxf>
      <alignment vertical="bottom" readingOrder="0"/>
    </dxf>
  </rfmt>
  <rcc rId="5161" sId="1">
    <oc r="H212" t="inlineStr">
      <is>
        <t>+1924674</t>
      </is>
    </oc>
    <nc r="H212" t="inlineStr">
      <is>
        <t>+1960235</t>
      </is>
    </nc>
  </rcc>
  <rcv guid="{E6554A39-CA8C-47E9-B8EA-761D5A30E0DF}" action="delete"/>
  <rcv guid="{E6554A39-CA8C-47E9-B8EA-761D5A30E0DF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4453" sId="1" numFmtId="4">
    <oc r="I44">
      <v>544000</v>
    </oc>
    <nc r="I44">
      <v>644800</v>
    </nc>
  </rcc>
  <rcc rId="4454" sId="1">
    <oc r="I45">
      <f>SUM(I46)</f>
    </oc>
    <nc r="I45">
      <f>SUM(I46)</f>
    </nc>
  </rcc>
  <rfmt sheetId="1" sqref="H44">
    <dxf>
      <numFmt numFmtId="30" formatCode="@"/>
    </dxf>
  </rfmt>
  <rcc rId="4455" sId="1" numFmtId="30">
    <oc r="H44" t="inlineStr">
      <is>
        <t>-</t>
      </is>
    </oc>
    <nc r="H44" t="inlineStr">
      <is>
        <t>+100800</t>
      </is>
    </nc>
  </rcc>
  <rcc rId="4456" sId="1" odxf="1" dxf="1">
    <oc r="H43" t="inlineStr">
      <is>
        <t>-</t>
      </is>
    </oc>
    <nc r="H43" t="inlineStr">
      <is>
        <t>+100800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43">
    <dxf>
      <alignment horizontal="center" readingOrder="0"/>
    </dxf>
  </rfmt>
  <rfmt sheetId="1" sqref="H43">
    <dxf>
      <alignment vertical="bottom" readingOrder="0"/>
    </dxf>
  </rfmt>
  <rfmt sheetId="1" sqref="H43">
    <dxf>
      <alignment horizontal="right" readingOrder="0"/>
    </dxf>
  </rfmt>
  <rcv guid="{E6554A39-CA8C-47E9-B8EA-761D5A30E0DF}" action="delete"/>
  <rcv guid="{E6554A39-CA8C-47E9-B8EA-761D5A30E0DF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c rId="4609" sId="1">
    <nc r="H202" t="inlineStr">
      <is>
        <t>+148200</t>
      </is>
    </nc>
  </rcc>
  <rcc rId="4610" sId="1">
    <nc r="H178" t="inlineStr">
      <is>
        <t>+836600</t>
      </is>
    </nc>
  </rcc>
  <rcc rId="4611" sId="1">
    <oc r="H187" t="inlineStr">
      <is>
        <t>-688400</t>
      </is>
    </oc>
    <nc r="H187" t="inlineStr">
      <is>
        <t>+688400</t>
      </is>
    </nc>
  </rcc>
  <rcc rId="4612" sId="1">
    <oc r="H186" t="inlineStr">
      <is>
        <t>-688400</t>
      </is>
    </oc>
    <nc r="H186" t="inlineStr">
      <is>
        <t>+688400</t>
      </is>
    </nc>
  </rcc>
  <rcv guid="{E6554A39-CA8C-47E9-B8EA-761D5A30E0DF}" action="delete"/>
  <rcv guid="{E6554A39-CA8C-47E9-B8EA-761D5A30E0DF}" action="add"/>
</revisions>
</file>

<file path=xl/revisions/revisionLog1331.xml><?xml version="1.0" encoding="utf-8"?>
<revisions xmlns="http://schemas.openxmlformats.org/spreadsheetml/2006/main" xmlns:r="http://schemas.openxmlformats.org/officeDocument/2006/relationships">
  <rcc rId="5130" sId="1" numFmtId="4">
    <oc r="I501">
      <v>3606500</v>
    </oc>
    <nc r="I501">
      <v>3521625</v>
    </nc>
  </rcc>
  <rcc rId="5131" sId="1" numFmtId="4">
    <oc r="H501">
      <v>-135000</v>
    </oc>
    <nc r="H501">
      <v>-219875</v>
    </nc>
  </rcc>
  <rcc rId="5132" sId="1" odxf="1" dxf="1" numFmtId="4">
    <oc r="H500">
      <v>-135000</v>
    </oc>
    <nc r="H500">
      <v>-219875</v>
    </nc>
    <odxf>
      <alignment vertical="top" readingOrder="0"/>
    </odxf>
    <ndxf>
      <alignment vertical="center" readingOrder="0"/>
    </ndxf>
  </rcc>
  <rcc rId="5133" sId="1" numFmtId="4">
    <oc r="H504" t="inlineStr">
      <is>
        <t>-</t>
      </is>
    </oc>
    <nc r="H504">
      <v>-11000</v>
    </nc>
  </rcc>
  <rcc rId="5134" sId="1" numFmtId="4">
    <oc r="I504">
      <v>11000</v>
    </oc>
    <nc r="I504">
      <v>0</v>
    </nc>
  </rcc>
  <rcc rId="5135" sId="1" odxf="1" dxf="1" numFmtId="4">
    <oc r="H503" t="inlineStr">
      <is>
        <t>-</t>
      </is>
    </oc>
    <nc r="H503">
      <v>-11000</v>
    </nc>
    <odxf>
      <alignment vertical="top" readingOrder="0"/>
    </odxf>
    <ndxf>
      <alignment vertical="center" readingOrder="0"/>
    </ndxf>
  </rcc>
  <rcc rId="5136" sId="1" numFmtId="4">
    <oc r="I506">
      <v>430000</v>
    </oc>
    <nc r="I506">
      <v>365260</v>
    </nc>
  </rcc>
  <rcc rId="5137" sId="1" numFmtId="4">
    <oc r="H506">
      <v>-100000</v>
    </oc>
    <nc r="H506">
      <v>-164740</v>
    </nc>
  </rcc>
  <rcc rId="5138" sId="1" numFmtId="4">
    <oc r="H505">
      <v>-100000</v>
    </oc>
    <nc r="H505">
      <v>-164740</v>
    </nc>
  </rcc>
  <rfmt sheetId="1" sqref="H500">
    <dxf>
      <alignment vertical="bottom" readingOrder="0"/>
    </dxf>
  </rfmt>
  <rcc rId="5139" sId="1" numFmtId="4">
    <oc r="H499" t="inlineStr">
      <is>
        <t>-</t>
      </is>
    </oc>
    <nc r="H499">
      <v>-219875</v>
    </nc>
  </rcc>
  <rcv guid="{E6554A39-CA8C-47E9-B8EA-761D5A30E0DF}" action="delete"/>
  <rcv guid="{E6554A39-CA8C-47E9-B8EA-761D5A30E0DF}" action="add"/>
</revisions>
</file>

<file path=xl/revisions/revisionLog1341.xml><?xml version="1.0" encoding="utf-8"?>
<revisions xmlns="http://schemas.openxmlformats.org/spreadsheetml/2006/main" xmlns:r="http://schemas.openxmlformats.org/officeDocument/2006/relationships">
  <rcc rId="4899" sId="1" numFmtId="4">
    <oc r="I459">
      <v>613770</v>
    </oc>
    <nc r="I459">
      <v>801369</v>
    </nc>
  </rcc>
  <rcc rId="4900" sId="1">
    <nc r="H459" t="inlineStr">
      <is>
        <t>+187599</t>
      </is>
    </nc>
  </rcc>
  <rcc rId="4901" sId="1">
    <nc r="H458" t="inlineStr">
      <is>
        <t>+187599</t>
      </is>
    </nc>
  </rcc>
  <rfmt sheetId="1" sqref="H458">
    <dxf>
      <alignment vertical="bottom" readingOrder="0"/>
    </dxf>
  </rfmt>
  <rcc rId="4902" sId="1" odxf="1" dxf="1">
    <nc r="H457" t="inlineStr">
      <is>
        <t>+187599</t>
      </is>
    </nc>
    <odxf>
      <alignment vertical="center" readingOrder="0"/>
    </odxf>
    <ndxf>
      <alignment vertical="top" readingOrder="0"/>
    </ndxf>
  </rcc>
  <rcc rId="4903" sId="1" odxf="1" dxf="1" numFmtId="4">
    <oc r="H456" t="inlineStr">
      <is>
        <t>-</t>
      </is>
    </oc>
    <nc r="H456">
      <v>-38263</v>
    </nc>
    <odxf>
      <alignment vertical="top" readingOrder="0"/>
    </odxf>
    <ndxf>
      <alignment vertical="center" readingOrder="0"/>
    </ndxf>
  </rcc>
  <rfmt sheetId="1" sqref="H456">
    <dxf>
      <alignment vertical="bottom" readingOrder="0"/>
    </dxf>
  </rfmt>
  <rcc rId="4904" sId="1" numFmtId="4">
    <oc r="I456">
      <v>38263</v>
    </oc>
    <nc r="I456">
      <v>0</v>
    </nc>
  </rcc>
  <rcv guid="{E6554A39-CA8C-47E9-B8EA-761D5A30E0DF}" action="delete"/>
  <rcv guid="{E6554A39-CA8C-47E9-B8EA-761D5A30E0DF}" action="add"/>
</revisions>
</file>

<file path=xl/revisions/revisionLog135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5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61.xml><?xml version="1.0" encoding="utf-8"?>
<revisions xmlns="http://schemas.openxmlformats.org/spreadsheetml/2006/main" xmlns:r="http://schemas.openxmlformats.org/officeDocument/2006/relationships">
  <rcc rId="5058" sId="1">
    <oc r="H178" t="inlineStr">
      <is>
        <t>+836600</t>
      </is>
    </oc>
    <nc r="H178" t="inlineStr">
      <is>
        <t>+722685</t>
      </is>
    </nc>
  </rcc>
  <rcv guid="{E6554A39-CA8C-47E9-B8EA-761D5A30E0DF}" action="delete"/>
  <rcv guid="{E6554A39-CA8C-47E9-B8EA-761D5A30E0DF}" action="add"/>
</revisions>
</file>

<file path=xl/revisions/revisionLog1371.xml><?xml version="1.0" encoding="utf-8"?>
<revisions xmlns="http://schemas.openxmlformats.org/spreadsheetml/2006/main" xmlns:r="http://schemas.openxmlformats.org/officeDocument/2006/relationships">
  <rcc rId="5069" sId="1">
    <oc r="H323" t="inlineStr">
      <is>
        <t>+171227</t>
      </is>
    </oc>
    <nc r="H323"/>
  </rcc>
  <rcc rId="5070" sId="1" numFmtId="4">
    <oc r="I348">
      <v>383977</v>
    </oc>
    <nc r="I348">
      <v>382090</v>
    </nc>
  </rcc>
  <rcc rId="5071" sId="1">
    <oc r="H348" t="inlineStr">
      <is>
        <t>+3977</t>
      </is>
    </oc>
    <nc r="H348" t="inlineStr">
      <is>
        <t>+2090</t>
      </is>
    </nc>
  </rcc>
  <rcc rId="5072" sId="1">
    <oc r="H347" t="inlineStr">
      <is>
        <t>+3977</t>
      </is>
    </oc>
    <nc r="H347" t="inlineStr">
      <is>
        <t>+2090</t>
      </is>
    </nc>
  </rcc>
  <rcc rId="5073" sId="1">
    <oc r="H344" t="inlineStr">
      <is>
        <t>+171142</t>
      </is>
    </oc>
    <nc r="H344" t="inlineStr">
      <is>
        <t>+169255</t>
      </is>
    </nc>
  </rcc>
  <rcv guid="{E6554A39-CA8C-47E9-B8EA-761D5A30E0DF}" action="delete"/>
  <rcv guid="{E6554A39-CA8C-47E9-B8EA-761D5A30E0DF}" action="add"/>
</revisions>
</file>

<file path=xl/revisions/revisionLog1381.xml><?xml version="1.0" encoding="utf-8"?>
<revisions xmlns="http://schemas.openxmlformats.org/spreadsheetml/2006/main" xmlns:r="http://schemas.openxmlformats.org/officeDocument/2006/relationships">
  <rcc rId="5155" sId="1">
    <nc r="H69" t="inlineStr">
      <is>
        <t>-178220</t>
      </is>
    </nc>
  </rcc>
  <rcv guid="{E6554A39-CA8C-47E9-B8EA-761D5A30E0DF}" action="delete"/>
  <rcv guid="{E6554A39-CA8C-47E9-B8EA-761D5A30E0DF}" action="add"/>
</revisions>
</file>

<file path=xl/revisions/revisionLog1391.xml><?xml version="1.0" encoding="utf-8"?>
<revisions xmlns="http://schemas.openxmlformats.org/spreadsheetml/2006/main" xmlns:r="http://schemas.openxmlformats.org/officeDocument/2006/relationships">
  <rcc rId="5128" sId="1">
    <oc r="H361" t="inlineStr">
      <is>
        <t>+5742711</t>
      </is>
    </oc>
    <nc r="H361" t="inlineStr">
      <is>
        <t>+5629673</t>
      </is>
    </nc>
  </rcc>
  <rcc rId="5129" sId="1">
    <oc r="H362" t="inlineStr">
      <is>
        <t>+5742711</t>
      </is>
    </oc>
    <nc r="H362" t="inlineStr">
      <is>
        <t>+5629673</t>
      </is>
    </nc>
  </rcc>
  <rcv guid="{E6554A39-CA8C-47E9-B8EA-761D5A30E0DF}" action="delete"/>
  <rcv guid="{E6554A39-CA8C-47E9-B8EA-761D5A30E0DF}" action="add"/>
</revisions>
</file>

<file path=xl/revisions/revisionLog1401.xml><?xml version="1.0" encoding="utf-8"?>
<revisions xmlns="http://schemas.openxmlformats.org/spreadsheetml/2006/main" xmlns:r="http://schemas.openxmlformats.org/officeDocument/2006/relationships">
  <rcc rId="5156" sId="1">
    <oc r="H3" t="inlineStr">
      <is>
        <t>-17641803,89</t>
      </is>
    </oc>
    <nc r="H3" t="inlineStr">
      <is>
        <t>-17677364,89</t>
      </is>
    </nc>
  </rcc>
  <rcv guid="{E6554A39-CA8C-47E9-B8EA-761D5A30E0DF}" action="delete"/>
  <rcv guid="{E6554A39-CA8C-47E9-B8EA-761D5A30E0DF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4984" sId="1" numFmtId="4">
    <oc r="I83">
      <v>3549983</v>
    </oc>
    <nc r="I83">
      <v>3408324</v>
    </nc>
  </rcc>
  <rcc rId="4985" sId="1">
    <oc r="H83" t="inlineStr">
      <is>
        <t>+9090</t>
      </is>
    </oc>
    <nc r="H83" t="inlineStr">
      <is>
        <t>-132569</t>
      </is>
    </nc>
  </rcc>
  <rcc rId="4986" sId="1">
    <oc r="H82" t="inlineStr">
      <is>
        <t>+9090</t>
      </is>
    </oc>
    <nc r="H82" t="inlineStr">
      <is>
        <t>-132569</t>
      </is>
    </nc>
  </rcc>
  <rcc rId="4987" sId="1" numFmtId="4">
    <oc r="I85">
      <v>94910</v>
    </oc>
    <nc r="I85">
      <v>93910</v>
    </nc>
  </rcc>
  <rcc rId="4988" sId="1" numFmtId="4">
    <oc r="H85">
      <v>-9090</v>
    </oc>
    <nc r="H85">
      <v>-10090</v>
    </nc>
  </rcc>
  <rcc rId="4989" sId="1" numFmtId="4">
    <oc r="H84">
      <v>-9090</v>
    </oc>
    <nc r="H84">
      <v>-10090</v>
    </nc>
  </rcc>
  <rcc rId="4990" sId="1">
    <oc r="H81" t="inlineStr">
      <is>
        <t>-</t>
      </is>
    </oc>
    <nc r="H81" t="inlineStr">
      <is>
        <t>-142659</t>
      </is>
    </nc>
  </rcc>
  <rcv guid="{E6554A39-CA8C-47E9-B8EA-761D5A30E0DF}" action="delete"/>
  <rcv guid="{E6554A39-CA8C-47E9-B8EA-761D5A30E0DF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c rId="4599" sId="1">
    <nc r="H197" t="inlineStr">
      <is>
        <t>-</t>
      </is>
    </nc>
  </rcc>
  <rcc rId="4600" sId="1">
    <nc r="H187" t="inlineStr">
      <is>
        <t>-688400</t>
      </is>
    </nc>
  </rcc>
  <rcc rId="4601" sId="1">
    <nc r="H186" t="inlineStr">
      <is>
        <t>-688400</t>
      </is>
    </nc>
  </rcc>
  <rcv guid="{E6554A39-CA8C-47E9-B8EA-761D5A30E0DF}" action="delete"/>
  <rcv guid="{E6554A39-CA8C-47E9-B8EA-761D5A30E0DF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fmt sheetId="1" sqref="I100" start="0" length="2147483647">
    <dxf>
      <font>
        <color rgb="FFC00000"/>
      </font>
    </dxf>
  </rfmt>
  <rcv guid="{E6554A39-CA8C-47E9-B8EA-761D5A30E0DF}" action="delete"/>
  <rcv guid="{E6554A39-CA8C-47E9-B8EA-761D5A30E0DF}" action="add"/>
</revisions>
</file>

<file path=xl/revisions/revisionLog1512.xml><?xml version="1.0" encoding="utf-8"?>
<revisions xmlns="http://schemas.openxmlformats.org/spreadsheetml/2006/main" xmlns:r="http://schemas.openxmlformats.org/officeDocument/2006/relationships">
  <rcc rId="4659" sId="1">
    <oc r="I230">
      <f>SUM(I234)</f>
    </oc>
    <nc r="I230">
      <f>SUM(I231,I234)</f>
    </nc>
  </rcc>
  <rcc rId="4660" sId="1">
    <nc r="H230" t="inlineStr">
      <is>
        <t>+12000</t>
      </is>
    </nc>
  </rcc>
  <rcc rId="4661" sId="1">
    <nc r="H229" t="inlineStr">
      <is>
        <t>+12000</t>
      </is>
    </nc>
  </rcc>
  <rcc rId="4662" sId="1" numFmtId="4">
    <oc r="I237">
      <v>1886500</v>
    </oc>
    <nc r="I237">
      <v>1922428.57</v>
    </nc>
  </rcc>
  <rfmt sheetId="1" sqref="H237">
    <dxf>
      <numFmt numFmtId="30" formatCode="@"/>
    </dxf>
  </rfmt>
  <rcc rId="4663" sId="1" numFmtId="30">
    <oc r="H237" t="inlineStr">
      <is>
        <t>-</t>
      </is>
    </oc>
    <nc r="H237" t="inlineStr">
      <is>
        <t>+35928,57</t>
      </is>
    </nc>
  </rcc>
  <rcc rId="4664" sId="1" odxf="1" dxf="1">
    <oc r="H236" t="inlineStr">
      <is>
        <t>-</t>
      </is>
    </oc>
    <nc r="H236" t="inlineStr">
      <is>
        <t>+35928,57</t>
      </is>
    </nc>
    <odxf>
      <numFmt numFmtId="4" formatCode="#,##0.00"/>
    </odxf>
    <ndxf>
      <numFmt numFmtId="30" formatCode="@"/>
    </ndxf>
  </rcc>
  <rcc rId="4665" sId="1" numFmtId="4">
    <oc r="I239">
      <v>69000</v>
    </oc>
    <nc r="I239">
      <v>35071.43</v>
    </nc>
  </rcc>
  <rcc rId="4666" sId="1" numFmtId="4">
    <oc r="H239" t="inlineStr">
      <is>
        <t>-</t>
      </is>
    </oc>
    <nc r="H239">
      <v>-33928.57</v>
    </nc>
  </rcc>
  <rcc rId="4667" sId="1" numFmtId="4">
    <oc r="H238" t="inlineStr">
      <is>
        <t>-</t>
      </is>
    </oc>
    <nc r="H238">
      <v>-33928.57</v>
    </nc>
  </rcc>
  <rcc rId="4668" sId="1" numFmtId="4">
    <oc r="H241" t="inlineStr">
      <is>
        <t>-</t>
      </is>
    </oc>
    <nc r="H241">
      <v>-2000</v>
    </nc>
  </rcc>
  <rcc rId="4669" sId="1" numFmtId="4">
    <oc r="H240" t="inlineStr">
      <is>
        <t>-</t>
      </is>
    </oc>
    <nc r="H240">
      <v>-2000</v>
    </nc>
  </rcc>
  <rcv guid="{E6554A39-CA8C-47E9-B8EA-761D5A30E0DF}" action="delete"/>
  <rcv guid="{E6554A39-CA8C-47E9-B8EA-761D5A30E0DF}" action="add"/>
</revisions>
</file>

<file path=xl/revisions/revisionLog1513.xml><?xml version="1.0" encoding="utf-8"?>
<revisions xmlns="http://schemas.openxmlformats.org/spreadsheetml/2006/main" xmlns:r="http://schemas.openxmlformats.org/officeDocument/2006/relationships">
  <rfmt sheetId="1" sqref="G17:I21">
    <dxf>
      <alignment vertical="bottom" readingOrder="0"/>
    </dxf>
  </rfmt>
  <rcc rId="4968" sId="1" numFmtId="4">
    <oc r="I20">
      <v>13931198</v>
    </oc>
    <nc r="I20">
      <v>13948698</v>
    </nc>
  </rcc>
  <rcc rId="4969" sId="1">
    <oc r="H20" t="inlineStr">
      <is>
        <t>+1184198</t>
      </is>
    </oc>
    <nc r="H20" t="inlineStr">
      <is>
        <t>+1201698</t>
      </is>
    </nc>
  </rcc>
  <rcc rId="4970" sId="1">
    <oc r="H19" t="inlineStr">
      <is>
        <t>+1184198</t>
      </is>
    </oc>
    <nc r="H19" t="inlineStr">
      <is>
        <t>+1201698</t>
      </is>
    </nc>
  </rcc>
  <rcc rId="4971" sId="1">
    <oc r="H18" t="inlineStr">
      <is>
        <t>+1184198</t>
      </is>
    </oc>
    <nc r="H18" t="inlineStr">
      <is>
        <t>+1201698</t>
      </is>
    </nc>
  </rcc>
  <rcc rId="4972" sId="1" numFmtId="4">
    <oc r="I23">
      <v>69207</v>
    </oc>
    <nc r="I23">
      <v>65827</v>
    </nc>
  </rcc>
  <rcc rId="4973" sId="1">
    <oc r="H23" t="inlineStr">
      <is>
        <t>-</t>
      </is>
    </oc>
    <nc r="H23" t="inlineStr">
      <is>
        <t>-3380</t>
      </is>
    </nc>
  </rcc>
  <rcc rId="4974" sId="1" odxf="1" dxf="1">
    <oc r="H22" t="inlineStr">
      <is>
        <t>-</t>
      </is>
    </oc>
    <nc r="H22" t="inlineStr">
      <is>
        <t>-3380</t>
      </is>
    </nc>
    <odxf>
      <alignment vertical="top" readingOrder="0"/>
    </odxf>
    <ndxf>
      <alignment vertical="center" readingOrder="0"/>
    </ndxf>
  </rcc>
  <rcc rId="4975" sId="1" odxf="1" dxf="1">
    <oc r="H21" t="inlineStr">
      <is>
        <t>-</t>
      </is>
    </oc>
    <nc r="H21" t="inlineStr">
      <is>
        <t>-3380</t>
      </is>
    </nc>
    <odxf>
      <alignment vertical="top" readingOrder="0"/>
    </odxf>
    <ndxf>
      <alignment vertical="center" readingOrder="0"/>
    </ndxf>
  </rcc>
  <rcc rId="4976" sId="1">
    <oc r="H17" t="inlineStr">
      <is>
        <t>+1184198</t>
      </is>
    </oc>
    <nc r="H17" t="inlineStr">
      <is>
        <t>+1198318</t>
      </is>
    </nc>
  </rcc>
  <rcc rId="4977" sId="1">
    <nc r="H16" t="inlineStr">
      <is>
        <t>+1198318</t>
      </is>
    </nc>
  </rcc>
  <rcv guid="{E6554A39-CA8C-47E9-B8EA-761D5A30E0DF}" action="delete"/>
  <rcv guid="{E6554A39-CA8C-47E9-B8EA-761D5A30E0DF}" action="add"/>
</revisions>
</file>

<file path=xl/revisions/revisionLog1521.xml><?xml version="1.0" encoding="utf-8"?>
<revisions xmlns="http://schemas.openxmlformats.org/spreadsheetml/2006/main" xmlns:r="http://schemas.openxmlformats.org/officeDocument/2006/relationships">
  <rcc rId="4537" sId="1" numFmtId="4">
    <oc r="I127">
      <v>708880</v>
    </oc>
    <nc r="I127">
      <v>0</v>
    </nc>
  </rcc>
  <rcc rId="4538" sId="1" numFmtId="4">
    <oc r="H127" t="inlineStr">
      <is>
        <t>-</t>
      </is>
    </oc>
    <nc r="H127">
      <v>-708880</v>
    </nc>
  </rcc>
  <rcc rId="4539" sId="1" numFmtId="4">
    <oc r="H126" t="inlineStr">
      <is>
        <t>-</t>
      </is>
    </oc>
    <nc r="H126">
      <v>-708880</v>
    </nc>
  </rcc>
  <rcc rId="4540" sId="1" numFmtId="4">
    <oc r="H125" t="inlineStr">
      <is>
        <t>-</t>
      </is>
    </oc>
    <nc r="H125">
      <v>-708880</v>
    </nc>
  </rcc>
  <rcv guid="{E6554A39-CA8C-47E9-B8EA-761D5A30E0DF}" action="delete"/>
  <rcv guid="{E6554A39-CA8C-47E9-B8EA-761D5A30E0DF}" action="add"/>
</revisions>
</file>

<file path=xl/revisions/revisionLog1531.xml><?xml version="1.0" encoding="utf-8"?>
<revisions xmlns="http://schemas.openxmlformats.org/spreadsheetml/2006/main" xmlns:r="http://schemas.openxmlformats.org/officeDocument/2006/relationships">
  <rcc rId="4951" sId="1" numFmtId="4">
    <oc r="I528">
      <v>5523600</v>
    </oc>
    <nc r="I528">
      <v>6061600</v>
    </nc>
  </rcc>
  <rcc rId="4952" sId="1">
    <nc r="H528" t="inlineStr">
      <is>
        <t>+538000</t>
      </is>
    </nc>
  </rcc>
  <rcc rId="4953" sId="1">
    <nc r="H527" t="inlineStr">
      <is>
        <t>+538000</t>
      </is>
    </nc>
  </rcc>
  <rcc rId="4954" sId="1">
    <nc r="H526" t="inlineStr">
      <is>
        <t>+538000</t>
      </is>
    </nc>
  </rcc>
  <rcc rId="4955" sId="1">
    <nc r="H525" t="inlineStr">
      <is>
        <t>+538000</t>
      </is>
    </nc>
  </rcc>
  <rcc rId="4956" sId="1" odxf="1" dxf="1">
    <oc r="H520" t="inlineStr">
      <is>
        <t>-23710</t>
      </is>
    </oc>
    <nc r="H520" t="inlineStr">
      <is>
        <t>+538000</t>
      </is>
    </nc>
    <ndxf>
      <alignment vertical="center" readingOrder="0"/>
    </ndxf>
  </rcc>
  <rcc rId="4957" sId="1">
    <nc r="H529" t="inlineStr">
      <is>
        <t>-7876952</t>
      </is>
    </nc>
  </rcc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fmt sheetId="1" sqref="H118">
    <dxf>
      <numFmt numFmtId="30" formatCode="@"/>
    </dxf>
  </rfmt>
  <rcc rId="4534" sId="1" numFmtId="30">
    <oc r="H118">
      <v>708890</v>
    </oc>
    <nc r="H118" t="inlineStr">
      <is>
        <t>+708890</t>
      </is>
    </nc>
  </rcc>
  <rcc rId="4535" sId="1" odxf="1" dxf="1">
    <oc r="H117" t="inlineStr">
      <is>
        <t>-</t>
      </is>
    </oc>
    <nc r="H117" t="inlineStr">
      <is>
        <t>+708890</t>
      </is>
    </nc>
    <odxf>
      <numFmt numFmtId="4" formatCode="#,##0.00"/>
    </odxf>
    <ndxf>
      <numFmt numFmtId="30" formatCode="@"/>
    </ndxf>
  </rcc>
  <rcc rId="4536" sId="1" odxf="1" dxf="1">
    <oc r="H116" t="inlineStr">
      <is>
        <t>-</t>
      </is>
    </oc>
    <nc r="H116" t="inlineStr">
      <is>
        <t>+708890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621.xml><?xml version="1.0" encoding="utf-8"?>
<revisions xmlns="http://schemas.openxmlformats.org/spreadsheetml/2006/main" xmlns:r="http://schemas.openxmlformats.org/officeDocument/2006/relationships">
  <rrc rId="4631" sId="1" ref="A231:XFD231" action="insertRow"/>
  <rrc rId="4632" sId="1" ref="A231:XFD231" action="insertRow"/>
  <rrc rId="4633" sId="1" ref="A231:XFD231" action="insertRow"/>
  <rcc rId="4634" sId="1" odxf="1" dxf="1">
    <nc r="A231" t="inlineStr">
      <is>
        <t xml:space="preserve">Расходы на обеспечение функций муниципальных органов 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4635" sId="1" odxf="1" dxf="1">
    <nc r="A232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4636" sId="1" odxf="1" dxf="1">
    <nc r="A233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4637" sId="1" numFmtId="4">
    <nc r="B231">
      <v>935</v>
    </nc>
  </rcc>
  <rcc rId="4638" sId="1" numFmtId="4">
    <nc r="C231">
      <v>4</v>
    </nc>
  </rcc>
  <rcc rId="4639" sId="1" numFmtId="4">
    <nc r="D231">
      <v>5</v>
    </nc>
  </rcc>
  <rcc rId="4640" sId="1" numFmtId="4">
    <nc r="B232">
      <v>935</v>
    </nc>
  </rcc>
  <rcc rId="4641" sId="1" numFmtId="4">
    <nc r="C232">
      <v>4</v>
    </nc>
  </rcc>
  <rcc rId="4642" sId="1" numFmtId="4">
    <nc r="D232">
      <v>5</v>
    </nc>
  </rcc>
  <rcc rId="4643" sId="1" numFmtId="4">
    <nc r="B233">
      <v>935</v>
    </nc>
  </rcc>
  <rcc rId="4644" sId="1" numFmtId="4">
    <nc r="C233">
      <v>4</v>
    </nc>
  </rcc>
  <rcc rId="4645" sId="1" numFmtId="4">
    <nc r="D233">
      <v>5</v>
    </nc>
  </rcc>
  <rfmt sheetId="1" sqref="E231" start="0" length="0">
    <dxf>
      <alignment vertical="top" indent="1" relativeIndent="0" readingOrder="0"/>
    </dxf>
  </rfmt>
  <rcc rId="4646" sId="1" odxf="1" dxf="1">
    <nc r="E231" t="inlineStr">
      <is>
        <t>66000
20420</t>
      </is>
    </nc>
    <ndxf>
      <font>
        <sz val="12"/>
        <color auto="1"/>
        <name val="Arial"/>
        <scheme val="none"/>
      </font>
    </ndxf>
  </rcc>
  <rcc rId="4647" sId="1" odxf="1" dxf="1">
    <nc r="E232" t="inlineStr">
      <is>
        <t>66000
20420</t>
      </is>
    </nc>
    <odxf>
      <font>
        <sz val="10"/>
        <color rgb="FF000000"/>
        <name val="Times New Roman"/>
        <scheme val="none"/>
      </font>
      <alignment vertical="center" indent="0" relativeIndent="0" readingOrder="0"/>
    </odxf>
    <ndxf>
      <font>
        <sz val="12"/>
        <color auto="1"/>
        <name val="Arial"/>
        <scheme val="none"/>
      </font>
      <alignment vertical="top" indent="1" relativeIndent="0" readingOrder="0"/>
    </ndxf>
  </rcc>
  <rcc rId="4648" sId="1" odxf="1" dxf="1">
    <nc r="E233" t="inlineStr">
      <is>
        <t>66000
20420</t>
      </is>
    </nc>
    <odxf>
      <font>
        <sz val="10"/>
        <color rgb="FF000000"/>
        <name val="Times New Roman"/>
        <scheme val="none"/>
      </font>
      <alignment vertical="center" indent="0" relativeIndent="0" readingOrder="0"/>
    </odxf>
    <ndxf>
      <font>
        <sz val="12"/>
        <color auto="1"/>
        <name val="Arial"/>
        <scheme val="none"/>
      </font>
      <alignment vertical="top" indent="1" relativeIndent="0" readingOrder="0"/>
    </ndxf>
  </rcc>
  <rcc rId="4649" sId="1">
    <nc r="F232">
      <v>200</v>
    </nc>
  </rcc>
  <rcc rId="4650" sId="1">
    <nc r="F233">
      <v>240</v>
    </nc>
  </rcc>
  <rfmt sheetId="1" sqref="F232:F233" start="0" length="2147483647">
    <dxf>
      <font>
        <sz val="12"/>
      </font>
    </dxf>
  </rfmt>
  <rfmt sheetId="1" sqref="F232:F233" start="0" length="2147483647">
    <dxf>
      <font>
        <name val="Plantagenet Cherokee"/>
        <scheme val="none"/>
      </font>
    </dxf>
  </rfmt>
  <rfmt sheetId="1" sqref="F232:F233" start="0" length="2147483647">
    <dxf>
      <font>
        <name val="Arial"/>
        <scheme val="none"/>
      </font>
    </dxf>
  </rfmt>
  <rcc rId="4651" sId="1">
    <nc r="H233" t="inlineStr">
      <is>
        <t>+12000</t>
      </is>
    </nc>
  </rcc>
  <rcc rId="4652" sId="1" numFmtId="4">
    <nc r="I233">
      <v>12000</v>
    </nc>
  </rcc>
  <rfmt sheetId="1" sqref="I233">
    <dxf>
      <alignment vertical="bottom" readingOrder="0"/>
    </dxf>
  </rfmt>
  <rcc rId="4653" sId="1" odxf="1" dxf="1">
    <nc r="G232">
      <f>SUM(G233)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4654" sId="1" odxf="1" dxf="1">
    <nc r="I232">
      <f>SUM(I233)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4655" sId="1" odxf="1" dxf="1">
    <nc r="I231">
      <f>SUM(I232)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4656" sId="1" odxf="1" dxf="1">
    <nc r="G231">
      <f>SUM(G232)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4657" sId="1">
    <nc r="H232" t="inlineStr">
      <is>
        <t>+12000</t>
      </is>
    </nc>
  </rcc>
  <rcc rId="4658" sId="1">
    <nc r="H231" t="inlineStr">
      <is>
        <t>+12000</t>
      </is>
    </nc>
  </rcc>
  <rfmt sheetId="1" sqref="G231:I233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4541" sId="1" numFmtId="4">
    <oc r="I130">
      <v>478681</v>
    </oc>
    <nc r="I130">
      <v>445758</v>
    </nc>
  </rcc>
  <rcc rId="4542" sId="1">
    <nc r="H130" t="inlineStr">
      <is>
        <t>-32923</t>
      </is>
    </nc>
  </rcc>
  <rcc rId="4543" sId="1">
    <oc r="H129" t="inlineStr">
      <is>
        <t>-</t>
      </is>
    </oc>
    <nc r="H129" t="inlineStr">
      <is>
        <t>-32923</t>
      </is>
    </nc>
  </rcc>
  <rcc rId="4544" sId="1">
    <oc r="H128" t="inlineStr">
      <is>
        <t>-</t>
      </is>
    </oc>
    <nc r="H128" t="inlineStr">
      <is>
        <t>-32923</t>
      </is>
    </nc>
  </rcc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fmt sheetId="1" sqref="H323">
    <dxf>
      <numFmt numFmtId="30" formatCode="@"/>
    </dxf>
  </rfmt>
  <rcc rId="4768" sId="1" numFmtId="30">
    <oc r="H323" t="inlineStr">
      <is>
        <t>-</t>
      </is>
    </oc>
    <nc r="H323" t="inlineStr">
      <is>
        <t>+171227</t>
      </is>
    </nc>
  </rcc>
  <rcv guid="{E6554A39-CA8C-47E9-B8EA-761D5A30E0DF}" action="delete"/>
  <rcv guid="{E6554A39-CA8C-47E9-B8EA-761D5A30E0DF}" action="add"/>
</revisions>
</file>

<file path=xl/revisions/revisionLog1812.xml><?xml version="1.0" encoding="utf-8"?>
<revisions xmlns="http://schemas.openxmlformats.org/spreadsheetml/2006/main" xmlns:r="http://schemas.openxmlformats.org/officeDocument/2006/relationships">
  <rcc rId="4978" sId="1" numFmtId="4">
    <oc r="H59">
      <v>-82575</v>
    </oc>
    <nc r="H59">
      <v>-89994.89</v>
    </nc>
  </rcc>
  <rcc rId="4979" sId="1" numFmtId="4">
    <oc r="I59">
      <v>7419.89</v>
    </oc>
    <nc r="I59">
      <v>0</v>
    </nc>
  </rcc>
  <rcc rId="4980" sId="1" numFmtId="4">
    <oc r="H58">
      <v>-82575</v>
    </oc>
    <nc r="H58">
      <v>-89994.89</v>
    </nc>
  </rcc>
  <rcc rId="4981" sId="1" numFmtId="4">
    <oc r="H57">
      <v>-82575</v>
    </oc>
    <nc r="H57">
      <v>-89994.89</v>
    </nc>
  </rcc>
  <rcc rId="4982" sId="1" numFmtId="4">
    <oc r="H56">
      <v>-82575</v>
    </oc>
    <nc r="H56">
      <v>-89994.89</v>
    </nc>
  </rcc>
  <rcc rId="4983" sId="1" numFmtId="4">
    <oc r="H55">
      <v>-82575</v>
    </oc>
    <nc r="H55">
      <v>-89994.89</v>
    </nc>
  </rcc>
  <rcv guid="{E6554A39-CA8C-47E9-B8EA-761D5A30E0DF}" action="delete"/>
  <rcv guid="{E6554A39-CA8C-47E9-B8EA-761D5A30E0DF}" action="add"/>
</revisions>
</file>

<file path=xl/revisions/revisionLog1821.xml><?xml version="1.0" encoding="utf-8"?>
<revisions xmlns="http://schemas.openxmlformats.org/spreadsheetml/2006/main" xmlns:r="http://schemas.openxmlformats.org/officeDocument/2006/relationships">
  <rcc rId="5068" sId="1" odxf="1" dxf="1">
    <nc r="H222" t="inlineStr">
      <is>
        <t>+12000</t>
      </is>
    </nc>
    <odxf>
      <font>
        <b/>
        <sz val="12"/>
        <name val="Arial"/>
        <scheme val="none"/>
      </font>
    </odxf>
    <ndxf>
      <font>
        <b val="0"/>
        <sz val="12"/>
        <name val="Arial"/>
        <scheme val="none"/>
      </font>
    </ndxf>
  </rcc>
  <rfmt sheetId="1" sqref="H222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4829" sId="1">
    <oc r="I392">
      <f>SUM(I393,I395,I397)</f>
    </oc>
    <nc r="I392">
      <f>SUM(I393,I395,I397,I399)</f>
    </nc>
  </rcc>
  <rcv guid="{E6554A39-CA8C-47E9-B8EA-761D5A30E0DF}" action="delete"/>
  <rcv guid="{E6554A39-CA8C-47E9-B8EA-761D5A30E0DF}" action="add"/>
</revisions>
</file>

<file path=xl/revisions/revisionLog1912.xml><?xml version="1.0" encoding="utf-8"?>
<revisions xmlns="http://schemas.openxmlformats.org/spreadsheetml/2006/main" xmlns:r="http://schemas.openxmlformats.org/officeDocument/2006/relationships">
  <rcc rId="4730" sId="1" odxf="1" dxf="1">
    <nc r="H287" t="inlineStr">
      <is>
        <t>+108544</t>
      </is>
    </nc>
    <odxf>
      <alignment vertical="center" readingOrder="0"/>
    </odxf>
    <ndxf>
      <alignment vertical="top" readingOrder="0"/>
    </ndxf>
  </rcc>
  <rcc rId="4731" sId="1" odxf="1" dxf="1">
    <nc r="H286" t="inlineStr">
      <is>
        <t>+108544</t>
      </is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4690" sId="1">
    <nc r="H261" t="inlineStr">
      <is>
        <t>-</t>
      </is>
    </nc>
  </rcc>
  <rcc rId="4691" sId="1">
    <nc r="H262" t="inlineStr">
      <is>
        <t>-</t>
      </is>
    </nc>
  </rcc>
  <rcc rId="4692" sId="1">
    <nc r="H263" t="inlineStr">
      <is>
        <t>-</t>
      </is>
    </nc>
  </rcc>
  <rcc rId="4693" sId="1">
    <nc r="H264" t="inlineStr">
      <is>
        <t>-</t>
      </is>
    </nc>
  </rcc>
  <rcc rId="4694" sId="1">
    <nc r="H265" t="inlineStr">
      <is>
        <t>-</t>
      </is>
    </nc>
  </rcc>
  <rcc rId="4695" sId="1">
    <nc r="H268" t="inlineStr">
      <is>
        <t>-</t>
      </is>
    </nc>
  </rcc>
  <rcc rId="4696" sId="1">
    <nc r="H269" t="inlineStr">
      <is>
        <t>-</t>
      </is>
    </nc>
  </rcc>
  <rcc rId="4697" sId="1">
    <nc r="H271" t="inlineStr">
      <is>
        <t>-</t>
      </is>
    </nc>
  </rcc>
  <rcc rId="4698" sId="1">
    <nc r="H272" t="inlineStr">
      <is>
        <t>-</t>
      </is>
    </nc>
  </rcc>
  <rcc rId="4699" sId="1" numFmtId="4">
    <oc r="I274">
      <v>676229.3</v>
    </oc>
    <nc r="I274">
      <v>727968.3</v>
    </nc>
  </rcc>
  <rcc rId="4700" sId="1">
    <nc r="H274" t="inlineStr">
      <is>
        <t>+51739</t>
      </is>
    </nc>
  </rcc>
  <rcc rId="4701" sId="1">
    <nc r="H273" t="inlineStr">
      <is>
        <t>+51739</t>
      </is>
    </nc>
  </rcc>
  <rcc rId="4702" sId="1" numFmtId="4">
    <oc r="I276">
      <v>16300</v>
    </oc>
    <nc r="I276">
      <v>46299</v>
    </nc>
  </rcc>
  <rcc rId="4703" sId="1">
    <nc r="H276" t="inlineStr">
      <is>
        <t>+29999</t>
      </is>
    </nc>
  </rcc>
  <rcc rId="4704" sId="1">
    <nc r="H275" t="inlineStr">
      <is>
        <t>+29999</t>
      </is>
    </nc>
  </rcc>
  <rcc rId="4705" sId="1">
    <nc r="H270" t="inlineStr">
      <is>
        <t>+81738</t>
      </is>
    </nc>
  </rcc>
  <rcv guid="{E6554A39-CA8C-47E9-B8EA-761D5A30E0DF}" action="delete"/>
  <rcv guid="{E6554A39-CA8C-47E9-B8EA-761D5A30E0DF}" action="add"/>
</revisions>
</file>

<file path=xl/revisions/revisionLog11012.xml><?xml version="1.0" encoding="utf-8"?>
<revisions xmlns="http://schemas.openxmlformats.org/spreadsheetml/2006/main" xmlns:r="http://schemas.openxmlformats.org/officeDocument/2006/relationships">
  <rcc rId="4888" sId="1">
    <nc r="H384" t="inlineStr">
      <is>
        <t>+4257412</t>
      </is>
    </nc>
  </rcc>
  <rcv guid="{E6554A39-CA8C-47E9-B8EA-761D5A30E0DF}" action="delete"/>
  <rcv guid="{E6554A39-CA8C-47E9-B8EA-761D5A30E0DF}" action="add"/>
</revisions>
</file>

<file path=xl/revisions/revisionLog11021.xml><?xml version="1.0" encoding="utf-8"?>
<revisions xmlns="http://schemas.openxmlformats.org/spreadsheetml/2006/main" xmlns:r="http://schemas.openxmlformats.org/officeDocument/2006/relationships">
  <rcc rId="4830" sId="1" odxf="1" dxf="1">
    <oc r="H399">
      <f>SUM(H400)</f>
    </oc>
    <nc r="H399" t="inlineStr">
      <is>
        <t>+15552</t>
      </is>
    </nc>
    <odxf>
      <numFmt numFmtId="4" formatCode="#,##0.00"/>
    </odxf>
    <ndxf>
      <numFmt numFmtId="30" formatCode="@"/>
    </ndxf>
  </rcc>
  <rcc rId="4831" sId="1" numFmtId="4">
    <oc r="I403">
      <v>1517490</v>
    </oc>
    <nc r="I403">
      <v>1832725</v>
    </nc>
  </rcc>
  <rcc rId="4832" sId="1">
    <nc r="H403" t="inlineStr">
      <is>
        <t>+315235</t>
      </is>
    </nc>
  </rcc>
  <rcc rId="4833" sId="1">
    <nc r="H402" t="inlineStr">
      <is>
        <t>+315235</t>
      </is>
    </nc>
  </rcc>
  <rcc rId="4834" sId="1">
    <nc r="H401" t="inlineStr">
      <is>
        <t>+315235</t>
      </is>
    </nc>
  </rcc>
  <rcc rId="4835" sId="1">
    <nc r="H404" t="inlineStr">
      <is>
        <t>-</t>
      </is>
    </nc>
  </rcc>
  <rcv guid="{E6554A39-CA8C-47E9-B8EA-761D5A30E0DF}" action="delete"/>
  <rcv guid="{E6554A39-CA8C-47E9-B8EA-761D5A30E0DF}" action="add"/>
</revisions>
</file>

<file path=xl/revisions/revisionLog11031.xml><?xml version="1.0" encoding="utf-8"?>
<revisions xmlns="http://schemas.openxmlformats.org/spreadsheetml/2006/main" xmlns:r="http://schemas.openxmlformats.org/officeDocument/2006/relationships">
  <rcc rId="5000" sId="1" numFmtId="4">
    <oc r="I105">
      <v>339000</v>
    </oc>
    <nc r="I105">
      <v>350700</v>
    </nc>
  </rcc>
  <rcc rId="5001" sId="1">
    <oc r="H105" t="inlineStr">
      <is>
        <t>-</t>
      </is>
    </oc>
    <nc r="H105" t="inlineStr">
      <is>
        <t>+11700</t>
      </is>
    </nc>
  </rcc>
  <rfmt sheetId="1" sqref="G105:I105">
    <dxf>
      <alignment vertical="bottom" readingOrder="0"/>
    </dxf>
  </rfmt>
  <rcc rId="5002" sId="1">
    <oc r="H104" t="inlineStr">
      <is>
        <t>-</t>
      </is>
    </oc>
    <nc r="H104" t="inlineStr">
      <is>
        <t>+11700</t>
      </is>
    </nc>
  </rcc>
  <rcc rId="5003" sId="1" numFmtId="4">
    <oc r="I107">
      <v>18200</v>
    </oc>
    <nc r="I107">
      <v>6500</v>
    </nc>
  </rcc>
  <rcc rId="5004" sId="1" numFmtId="4">
    <oc r="H107" t="inlineStr">
      <is>
        <t>-</t>
      </is>
    </oc>
    <nc r="H107">
      <v>-11700</v>
    </nc>
  </rcc>
  <rcc rId="5005" sId="1" numFmtId="4">
    <oc r="H106" t="inlineStr">
      <is>
        <t>-</t>
      </is>
    </oc>
    <nc r="H106">
      <v>-11700</v>
    </nc>
  </rcc>
  <rcv guid="{E6554A39-CA8C-47E9-B8EA-761D5A30E0DF}" action="delete"/>
  <rcv guid="{E6554A39-CA8C-47E9-B8EA-761D5A30E0DF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4099" sId="1">
    <oc r="H111" t="inlineStr">
      <is>
        <t>-10655920</t>
      </is>
    </oc>
    <nc r="H111"/>
  </rcc>
  <rcc rId="4100" sId="1" numFmtId="4">
    <oc r="H122">
      <v>-11105920</v>
    </oc>
    <nc r="H122"/>
  </rcc>
  <rcc rId="4101" sId="1" numFmtId="4">
    <oc r="H123">
      <v>-11105920</v>
    </oc>
    <nc r="H123"/>
  </rcc>
  <rcc rId="4102" sId="1" numFmtId="4">
    <oc r="H124">
      <v>-11105920</v>
    </oc>
    <nc r="H124"/>
  </rcc>
  <rcc rId="4103" sId="1" numFmtId="4">
    <oc r="G124">
      <v>11814800</v>
    </oc>
    <nc r="G124">
      <v>708880</v>
    </nc>
  </rcc>
  <rcc rId="4104" sId="1">
    <oc r="H125" t="inlineStr">
      <is>
        <t>+450000</t>
      </is>
    </oc>
    <nc r="H125"/>
  </rcc>
  <rcc rId="4105" sId="1">
    <oc r="H126" t="inlineStr">
      <is>
        <t>+450000</t>
      </is>
    </oc>
    <nc r="H126"/>
  </rcc>
  <rcc rId="4106" sId="1">
    <oc r="H127" t="inlineStr">
      <is>
        <t>+450000</t>
      </is>
    </oc>
    <nc r="H127"/>
  </rcc>
  <rcc rId="4107" sId="1" numFmtId="4">
    <oc r="G127">
      <v>28681</v>
    </oc>
    <nc r="G127">
      <v>478681</v>
    </nc>
  </rcc>
  <rcc rId="4108" sId="1">
    <oc r="H128" t="inlineStr">
      <is>
        <t>+6000000</t>
      </is>
    </oc>
    <nc r="H128"/>
  </rcc>
  <rcc rId="4109" sId="1">
    <oc r="H133" t="inlineStr">
      <is>
        <t>+6000000</t>
      </is>
    </oc>
    <nc r="H133"/>
  </rcc>
  <rcc rId="4110" sId="1" numFmtId="4">
    <oc r="H134">
      <v>-34806</v>
    </oc>
    <nc r="H134"/>
  </rcc>
  <rcc rId="4111" sId="1" numFmtId="4">
    <oc r="H135">
      <v>-34806</v>
    </oc>
    <nc r="H135"/>
  </rcc>
  <rcc rId="4112" sId="1" numFmtId="4">
    <oc r="H136">
      <v>-34806</v>
    </oc>
    <nc r="H136"/>
  </rcc>
  <rcc rId="4113" sId="1" numFmtId="4">
    <oc r="G136">
      <v>4826969</v>
    </oc>
    <nc r="G136">
      <v>4792163</v>
    </nc>
  </rcc>
  <rcc rId="4114" sId="1">
    <oc r="H137" t="inlineStr">
      <is>
        <t>+6034806</t>
      </is>
    </oc>
    <nc r="H137"/>
  </rcc>
  <rcc rId="4115" sId="1">
    <oc r="H138" t="inlineStr">
      <is>
        <t>+3480529,26</t>
      </is>
    </oc>
    <nc r="H138"/>
  </rcc>
  <rcc rId="4116" sId="1">
    <oc r="H139" t="inlineStr">
      <is>
        <t>+3480529,26</t>
      </is>
    </oc>
    <nc r="H139"/>
  </rcc>
  <rcc rId="4117" sId="1">
    <oc r="H140" t="inlineStr">
      <is>
        <t>+2554276,74</t>
      </is>
    </oc>
    <nc r="H140"/>
  </rcc>
  <rcc rId="4118" sId="1">
    <oc r="H141" t="inlineStr">
      <is>
        <t>+2554276,74</t>
      </is>
    </oc>
    <nc r="H141"/>
  </rcc>
  <rcc rId="4119" sId="1" numFmtId="4">
    <oc r="G139">
      <v>5476749.2300000004</v>
    </oc>
    <nc r="G139">
      <v>8957278.4900000002</v>
    </nc>
  </rcc>
  <rcc rId="4120" sId="1" numFmtId="4">
    <oc r="G141">
      <v>36577781.770000003</v>
    </oc>
    <nc r="G141">
      <v>39132058.509999998</v>
    </nc>
  </rcc>
  <rcv guid="{E6554A39-CA8C-47E9-B8EA-761D5A30E0DF}" action="delete"/>
  <rcv guid="{E6554A39-CA8C-47E9-B8EA-761D5A30E0DF}" action="add"/>
</revisions>
</file>

<file path=xl/revisions/revisionLog11321.xml><?xml version="1.0" encoding="utf-8"?>
<revisions xmlns="http://schemas.openxmlformats.org/spreadsheetml/2006/main" xmlns:r="http://schemas.openxmlformats.org/officeDocument/2006/relationships">
  <rfmt sheetId="1" sqref="H112">
    <dxf>
      <numFmt numFmtId="30" formatCode="@"/>
    </dxf>
  </rfmt>
  <rcc rId="5007" sId="1" numFmtId="30">
    <oc r="H112" t="inlineStr">
      <is>
        <t>-</t>
      </is>
    </oc>
    <nc r="H112" t="inlineStr">
      <is>
        <t>+708890</t>
      </is>
    </nc>
  </rcc>
  <rcc rId="5008" sId="1">
    <oc r="I111">
      <f>SUM(I112,I116,I119,I122,I125,I128)</f>
    </oc>
    <nc r="I111">
      <f>SUM(I112,I119,I122,I125,I128)</f>
    </nc>
  </rcc>
  <rcc rId="5009" sId="1" numFmtId="4">
    <oc r="I139">
      <v>4792163</v>
    </oc>
    <nc r="I139">
      <v>4794591</v>
    </nc>
  </rcc>
  <rfmt sheetId="1" sqref="H139">
    <dxf>
      <numFmt numFmtId="30" formatCode="@"/>
    </dxf>
  </rfmt>
  <rcc rId="5010" sId="1" numFmtId="30">
    <oc r="H139" t="inlineStr">
      <is>
        <t>-</t>
      </is>
    </oc>
    <nc r="H139" t="inlineStr">
      <is>
        <t>+2428</t>
      </is>
    </nc>
  </rcc>
  <rcc rId="5011" sId="1" odxf="1" dxf="1">
    <oc r="H138" t="inlineStr">
      <is>
        <t>-</t>
      </is>
    </oc>
    <nc r="H138" t="inlineStr">
      <is>
        <t>+2428</t>
      </is>
    </nc>
    <odxf>
      <numFmt numFmtId="4" formatCode="#,##0.00"/>
    </odxf>
    <ndxf>
      <numFmt numFmtId="30" formatCode="@"/>
    </ndxf>
  </rcc>
  <rcc rId="5012" sId="1" numFmtId="4">
    <oc r="I142">
      <v>8693270.7799999993</v>
    </oc>
    <nc r="I142">
      <v>8690842.7799999993</v>
    </nc>
  </rcc>
  <rcc rId="5013" sId="1">
    <oc r="H142" t="inlineStr">
      <is>
        <t>-264007,71</t>
      </is>
    </oc>
    <nc r="H142" t="inlineStr">
      <is>
        <t>-266435,71</t>
      </is>
    </nc>
  </rcc>
  <rcc rId="5014" sId="1">
    <oc r="H141" t="inlineStr">
      <is>
        <t>-264007,71</t>
      </is>
    </oc>
    <nc r="H141" t="inlineStr">
      <is>
        <t>-266435,71</t>
      </is>
    </nc>
  </rcc>
  <rcc rId="5015" sId="1" numFmtId="4">
    <oc r="I149">
      <v>300000</v>
    </oc>
    <nc r="I149">
      <v>256500</v>
    </nc>
  </rcc>
  <rcc rId="5016" sId="1" numFmtId="4">
    <oc r="H149" t="inlineStr">
      <is>
        <t>-</t>
      </is>
    </oc>
    <nc r="H149">
      <v>-43500</v>
    </nc>
  </rcc>
  <rcc rId="5017" sId="1" numFmtId="4">
    <oc r="H148" t="inlineStr">
      <is>
        <t>-</t>
      </is>
    </oc>
    <nc r="H148">
      <v>-43500</v>
    </nc>
  </rcc>
  <rcc rId="5018" sId="1" odxf="1" dxf="1" numFmtId="4">
    <oc r="H147" t="inlineStr">
      <is>
        <t>-</t>
      </is>
    </oc>
    <nc r="H147">
      <v>-43500</v>
    </nc>
    <odxf>
      <alignment vertical="center" readingOrder="0"/>
    </odxf>
    <ndxf>
      <alignment vertical="top" readingOrder="0"/>
    </ndxf>
  </rcc>
  <rcc rId="5019" sId="1" odxf="1" dxf="1" numFmtId="4">
    <oc r="H146" t="inlineStr">
      <is>
        <t>-</t>
      </is>
    </oc>
    <nc r="H146">
      <v>-43500</v>
    </nc>
    <odxf>
      <alignment vertical="center" readingOrder="0"/>
    </odxf>
    <ndxf>
      <alignment vertical="top" readingOrder="0"/>
    </ndxf>
  </rcc>
  <rcc rId="5020" sId="1" odxf="1" dxf="1" numFmtId="4">
    <oc r="H145" t="inlineStr">
      <is>
        <t>-</t>
      </is>
    </oc>
    <nc r="H145">
      <v>-43500</v>
    </nc>
    <odxf>
      <alignment vertical="center" readingOrder="0"/>
    </odxf>
    <ndxf>
      <alignment vertical="top" readingOrder="0"/>
    </ndxf>
  </rcc>
  <rcc rId="5021" sId="1">
    <oc r="H100" t="inlineStr">
      <is>
        <t>+3367087</t>
      </is>
    </oc>
    <nc r="H100" t="inlineStr">
      <is>
        <t>+3323587</t>
      </is>
    </nc>
  </rcc>
  <rcv guid="{E6554A39-CA8C-47E9-B8EA-761D5A30E0DF}" action="delete"/>
  <rcv guid="{E6554A39-CA8C-47E9-B8EA-761D5A30E0DF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4378" sId="1" numFmtId="4">
    <oc r="H474">
      <v>-30000</v>
    </oc>
    <nc r="H474"/>
  </rcc>
  <rcc rId="4379" sId="1" numFmtId="4">
    <oc r="H475">
      <v>-10000</v>
    </oc>
    <nc r="H475"/>
  </rcc>
  <rcc rId="4380" sId="1">
    <oc r="H476" t="inlineStr">
      <is>
        <t>-</t>
      </is>
    </oc>
    <nc r="H476"/>
  </rcc>
  <rcc rId="4381" sId="1">
    <oc r="H477" t="inlineStr">
      <is>
        <t>-</t>
      </is>
    </oc>
    <nc r="H477"/>
  </rcc>
  <rcc rId="4382" sId="1" numFmtId="4">
    <oc r="H478">
      <v>-10000</v>
    </oc>
    <nc r="H478"/>
  </rcc>
  <rcc rId="4383" sId="1" numFmtId="4">
    <oc r="H479">
      <v>-10000</v>
    </oc>
    <nc r="H479"/>
  </rcc>
  <rcc rId="4384" sId="1" numFmtId="4">
    <oc r="H480">
      <v>-20000</v>
    </oc>
    <nc r="H480"/>
  </rcc>
  <rcc rId="4385" sId="1" numFmtId="4">
    <oc r="G479">
      <v>40000</v>
    </oc>
    <nc r="G479">
      <v>30000</v>
    </nc>
  </rcc>
  <rcc rId="4386" sId="1" numFmtId="4">
    <oc r="H481">
      <v>-20000</v>
    </oc>
    <nc r="H481"/>
  </rcc>
  <rcc rId="4387" sId="1" numFmtId="4">
    <oc r="H482">
      <v>-20000</v>
    </oc>
    <nc r="H482"/>
  </rcc>
  <rcc rId="4388" sId="1">
    <oc r="H483" t="inlineStr">
      <is>
        <t>+899000</t>
      </is>
    </oc>
    <nc r="H483"/>
  </rcc>
  <rcc rId="4389" sId="1">
    <oc r="H484" t="inlineStr">
      <is>
        <t>+899000</t>
      </is>
    </oc>
    <nc r="H484"/>
  </rcc>
  <rcc rId="4390" sId="1" numFmtId="4">
    <oc r="G482">
      <v>150000</v>
    </oc>
    <nc r="G482">
      <v>130000</v>
    </nc>
  </rcc>
  <rcc rId="4391" sId="1">
    <oc r="H485" t="inlineStr">
      <is>
        <t>+929010</t>
      </is>
    </oc>
    <nc r="H485"/>
  </rcc>
  <rcc rId="4392" sId="1">
    <oc r="H486" t="inlineStr">
      <is>
        <t>+929010</t>
      </is>
    </oc>
    <nc r="H486"/>
  </rcc>
  <rcc rId="4393" sId="1" numFmtId="4">
    <oc r="H487">
      <v>-30010</v>
    </oc>
    <nc r="H487"/>
  </rcc>
  <rcc rId="4394" sId="1" numFmtId="4">
    <oc r="G486">
      <v>3640960</v>
    </oc>
    <nc r="G486">
      <v>4569970</v>
    </nc>
  </rcc>
  <rcc rId="4395" sId="1" numFmtId="4">
    <oc r="H488">
      <v>-30010</v>
    </oc>
    <nc r="H488"/>
  </rcc>
  <rcc rId="4396" sId="1" numFmtId="4">
    <oc r="G488">
      <v>245000</v>
    </oc>
    <nc r="G488">
      <v>214990</v>
    </nc>
  </rcc>
  <rcv guid="{E6554A39-CA8C-47E9-B8EA-761D5A30E0DF}" action="delete"/>
  <rcv guid="{E6554A39-CA8C-47E9-B8EA-761D5A30E0DF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5061" sId="1" numFmtId="4">
    <oc r="I216">
      <v>6668779.5499999998</v>
    </oc>
    <nc r="I216">
      <v>6933619.5499999998</v>
    </nc>
  </rcc>
  <rcc rId="5062" sId="1">
    <oc r="H216" t="inlineStr">
      <is>
        <t>+285785,55</t>
      </is>
    </oc>
    <nc r="H216" t="inlineStr">
      <is>
        <t>+550625,55</t>
      </is>
    </nc>
  </rcc>
  <rcc rId="5063" sId="1">
    <oc r="H215" t="inlineStr">
      <is>
        <t>+285785,55</t>
      </is>
    </oc>
    <nc r="H215" t="inlineStr">
      <is>
        <t>+550625,55</t>
      </is>
    </nc>
  </rcc>
  <rfmt sheetId="1" sqref="H215">
    <dxf>
      <alignment vertical="bottom" readingOrder="0"/>
    </dxf>
  </rfmt>
  <rfmt sheetId="1" sqref="G215:I218">
    <dxf>
      <alignment vertical="bottom" readingOrder="0"/>
    </dxf>
  </rfmt>
  <rcc rId="5064" sId="1">
    <oc r="H212" t="inlineStr">
      <is>
        <t>+1736834</t>
      </is>
    </oc>
    <nc r="H212" t="inlineStr">
      <is>
        <t>+1924674</t>
      </is>
    </nc>
  </rcc>
  <rcc rId="5065" sId="1">
    <oc r="H211" t="inlineStr">
      <is>
        <t>+1736834</t>
      </is>
    </oc>
    <nc r="H211" t="inlineStr">
      <is>
        <t>+2001674</t>
      </is>
    </nc>
  </rcc>
  <rcc rId="5066" sId="1">
    <oc r="H210" t="inlineStr">
      <is>
        <t>+1736834</t>
      </is>
    </oc>
    <nc r="H210" t="inlineStr">
      <is>
        <t>+2001674</t>
      </is>
    </nc>
  </rcc>
  <rcc rId="5067" sId="1" odxf="1" dxf="1">
    <nc r="H209" t="inlineStr">
      <is>
        <t>+2001674</t>
      </is>
    </nc>
    <odxf>
      <font>
        <b/>
        <sz val="12"/>
        <name val="Arial"/>
        <scheme val="none"/>
      </font>
    </odxf>
    <ndxf>
      <font>
        <b val="0"/>
        <sz val="12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15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4779" sId="1">
    <nc r="H373" t="inlineStr">
      <is>
        <t>-</t>
      </is>
    </nc>
  </rcc>
  <rcc rId="4780" sId="1">
    <nc r="H374" t="inlineStr">
      <is>
        <t>-</t>
      </is>
    </nc>
  </rcc>
  <rcc rId="4781" sId="1">
    <nc r="H375" t="inlineStr">
      <is>
        <t>-</t>
      </is>
    </nc>
  </rcc>
  <rcc rId="4782" sId="1" numFmtId="4">
    <oc r="I380">
      <v>9000</v>
    </oc>
    <nc r="I380">
      <v>8302</v>
    </nc>
  </rcc>
  <rcc rId="4783" sId="1" numFmtId="4">
    <nc r="H380">
      <v>-698</v>
    </nc>
  </rcc>
  <rcc rId="4784" sId="1" numFmtId="4">
    <nc r="H379">
      <v>-698</v>
    </nc>
  </rcc>
  <rcc rId="4785" sId="1" odxf="1" dxf="1" numFmtId="4">
    <nc r="H378">
      <v>-698</v>
    </nc>
    <odxf>
      <numFmt numFmtId="30" formatCode="@"/>
    </odxf>
    <ndxf>
      <numFmt numFmtId="4" formatCode="#,##0.00"/>
    </ndxf>
  </rcc>
  <rcv guid="{E6554A39-CA8C-47E9-B8EA-761D5A30E0DF}" action="delete"/>
  <rcv guid="{E6554A39-CA8C-47E9-B8EA-761D5A30E0DF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rc rId="4811" sId="1" ref="A399:XFD399" action="insertRow"/>
  <rrc rId="4812" sId="1" ref="A399:XFD399" action="insertRow"/>
  <rcc rId="4813" sId="1" odxf="1" dxf="1">
    <nc r="A399" t="inlineStr">
      <is>
        <t>Иные бюджетные ассигнования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4814" sId="1" odxf="1" dxf="1">
    <nc r="A400" t="inlineStr">
      <is>
        <t>Уплата налогов, сборов и иных платежей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4815" sId="1" numFmtId="4">
    <nc r="B399">
      <v>973</v>
    </nc>
  </rcc>
  <rcc rId="4816" sId="1" numFmtId="4">
    <nc r="C399">
      <v>7</v>
    </nc>
  </rcc>
  <rcc rId="4817" sId="1" numFmtId="4">
    <nc r="D399">
      <v>2</v>
    </nc>
  </rcc>
  <rcc rId="4818" sId="1">
    <nc r="E399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nc>
  </rcc>
  <rcc rId="4819" sId="1" numFmtId="4">
    <nc r="B400">
      <v>973</v>
    </nc>
  </rcc>
  <rcc rId="4820" sId="1" numFmtId="4">
    <nc r="C400">
      <v>7</v>
    </nc>
  </rcc>
  <rcc rId="4821" sId="1" numFmtId="4">
    <nc r="D400">
      <v>2</v>
    </nc>
  </rcc>
  <rcc rId="4822" sId="1">
    <nc r="E400" t="inlineStr">
      <is>
        <r>
          <rPr>
            <sz val="12"/>
            <rFont val="Arial"/>
            <family val="2"/>
          </rPr>
          <t xml:space="preserve">12000
</t>
        </r>
        <r>
          <rPr>
            <sz val="12"/>
            <rFont val="Arial"/>
            <family val="2"/>
          </rPr>
          <t>21990</t>
        </r>
      </is>
    </nc>
  </rcc>
  <rcc rId="4823" sId="1" numFmtId="4">
    <nc r="F399">
      <v>800</v>
    </nc>
  </rcc>
  <rcc rId="4824" sId="1" numFmtId="4">
    <nc r="F400">
      <v>850</v>
    </nc>
  </rcc>
  <rcc rId="4825" sId="1" numFmtId="4">
    <nc r="I400">
      <v>15552</v>
    </nc>
  </rcc>
  <rcc rId="4826" sId="1">
    <nc r="H400" t="inlineStr">
      <is>
        <t>+15552</t>
      </is>
    </nc>
  </rcc>
  <rcc rId="4827" sId="1">
    <nc r="I399">
      <f>SUM(I400)</f>
    </nc>
  </rcc>
  <rcc rId="4828" sId="1" odxf="1" dxf="1">
    <nc r="H399">
      <f>SUM(H400)</f>
    </nc>
    <odxf>
      <numFmt numFmtId="30" formatCode="@"/>
    </odxf>
    <ndxf>
      <numFmt numFmtId="4" formatCode="#,##0.00"/>
    </ndxf>
  </rcc>
  <rcv guid="{E6554A39-CA8C-47E9-B8EA-761D5A30E0DF}" action="delete"/>
  <rcv guid="{E6554A39-CA8C-47E9-B8EA-761D5A30E0DF}" action="add"/>
</revisions>
</file>

<file path=xl/revisions/revisionLog11641.xml><?xml version="1.0" encoding="utf-8"?>
<revisions xmlns="http://schemas.openxmlformats.org/spreadsheetml/2006/main" xmlns:r="http://schemas.openxmlformats.org/officeDocument/2006/relationships">
  <rcc rId="4212" sId="1" numFmtId="4">
    <oc r="H242">
      <v>-10000</v>
    </oc>
    <nc r="H242"/>
  </rcc>
  <rcc rId="4213" sId="1" numFmtId="4">
    <oc r="H243">
      <v>-10000</v>
    </oc>
    <nc r="H243"/>
  </rcc>
  <rcc rId="4214" sId="1">
    <oc r="H244" t="inlineStr">
      <is>
        <t>-</t>
      </is>
    </oc>
    <nc r="H244"/>
  </rcc>
  <rcc rId="4215" sId="1" numFmtId="4">
    <oc r="H249">
      <v>-10000</v>
    </oc>
    <nc r="H249"/>
  </rcc>
  <rcc rId="4216" sId="1" numFmtId="4">
    <oc r="H250">
      <v>-10000</v>
    </oc>
    <nc r="H250"/>
  </rcc>
  <rcc rId="4217" sId="1">
    <oc r="H251" t="inlineStr">
      <is>
        <t>-</t>
      </is>
    </oc>
    <nc r="H251"/>
  </rcc>
  <rcc rId="4218" sId="1">
    <oc r="H252" t="inlineStr">
      <is>
        <t>-</t>
      </is>
    </oc>
    <nc r="H252"/>
  </rcc>
  <rcc rId="4219" sId="1">
    <oc r="H253" t="inlineStr">
      <is>
        <t>+4810453</t>
      </is>
    </oc>
    <nc r="H253"/>
  </rcc>
  <rcc rId="4220" sId="1">
    <oc r="H254" t="inlineStr">
      <is>
        <t>+905153</t>
      </is>
    </oc>
    <nc r="H254"/>
  </rcc>
  <rcc rId="4221" sId="1">
    <oc r="H255" t="inlineStr">
      <is>
        <t>+905153</t>
      </is>
    </oc>
    <nc r="H255"/>
  </rcc>
  <rcc rId="4222" sId="1">
    <oc r="G228">
      <f>SUM(G229,G239)</f>
    </oc>
    <nc r="G228">
      <f>SUM(G229,G236,G239)</f>
    </nc>
  </rcc>
  <rcc rId="4223" sId="1">
    <oc r="H257" t="inlineStr">
      <is>
        <t>+118440</t>
      </is>
    </oc>
    <nc r="H257"/>
  </rcc>
  <rcc rId="4224" sId="1">
    <oc r="H258" t="inlineStr">
      <is>
        <t>+727753,27</t>
      </is>
    </oc>
    <nc r="H258"/>
  </rcc>
  <rcc rId="4225" sId="1">
    <oc r="H259" t="inlineStr">
      <is>
        <t>+727753,27</t>
      </is>
    </oc>
    <nc r="H259"/>
  </rcc>
  <rcc rId="4226" sId="1">
    <oc r="H260" t="inlineStr">
      <is>
        <t>-564275,71</t>
      </is>
    </oc>
    <nc r="H260"/>
  </rcc>
  <rcc rId="4227" sId="1">
    <oc r="H261" t="inlineStr">
      <is>
        <t>-564275,71</t>
      </is>
    </oc>
    <nc r="H261"/>
  </rcc>
  <rcc rId="4228" sId="1" numFmtId="4">
    <oc r="G259">
      <v>2902000</v>
    </oc>
    <nc r="G259">
      <v>3629753.27</v>
    </nc>
  </rcc>
  <rcc rId="4229" sId="1" numFmtId="4">
    <oc r="G261">
      <v>7006300</v>
    </oc>
    <nc r="G261">
      <v>6442024.29</v>
    </nc>
  </rcc>
  <rcc rId="4230" sId="1" numFmtId="4">
    <oc r="H264">
      <v>-45037.56</v>
    </oc>
    <nc r="H264"/>
  </rcc>
  <rcc rId="4231" sId="1" numFmtId="4">
    <oc r="H265">
      <v>-45037.56</v>
    </oc>
    <nc r="H265"/>
  </rcc>
  <rcc rId="4232" sId="1">
    <oc r="H266" t="inlineStr">
      <is>
        <t>+786713</t>
      </is>
    </oc>
    <nc r="H266"/>
  </rcc>
  <rcc rId="4233" sId="1">
    <oc r="H267" t="inlineStr">
      <is>
        <t>+94183,7</t>
      </is>
    </oc>
    <nc r="H267"/>
  </rcc>
  <rcc rId="4234" sId="1" numFmtId="4">
    <oc r="G265">
      <v>63000</v>
    </oc>
    <nc r="G265">
      <v>17962.439999999999</v>
    </nc>
  </rcc>
  <rcv guid="{E6554A39-CA8C-47E9-B8EA-761D5A30E0DF}" action="delete"/>
  <rcv guid="{E6554A39-CA8C-47E9-B8EA-761D5A30E0DF}" action="add"/>
</revisions>
</file>

<file path=xl/revisions/revisionLog11711.xml><?xml version="1.0" encoding="utf-8"?>
<revisions xmlns="http://schemas.openxmlformats.org/spreadsheetml/2006/main" xmlns:r="http://schemas.openxmlformats.org/officeDocument/2006/relationships">
  <rfmt sheetId="1" sqref="G501:I501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1811.xml><?xml version="1.0" encoding="utf-8"?>
<revisions xmlns="http://schemas.openxmlformats.org/spreadsheetml/2006/main" xmlns:r="http://schemas.openxmlformats.org/officeDocument/2006/relationships">
  <rcc rId="5112" sId="1">
    <oc r="H385" t="inlineStr">
      <is>
        <t>+4267366</t>
      </is>
    </oc>
    <nc r="H385" t="inlineStr">
      <is>
        <t>+4281616</t>
      </is>
    </nc>
  </rcc>
  <rcc rId="5113" sId="1">
    <nc r="H384" t="inlineStr">
      <is>
        <t>+4289508</t>
      </is>
    </nc>
  </rcc>
  <rcv guid="{E6554A39-CA8C-47E9-B8EA-761D5A30E0DF}" action="delete"/>
  <rcv guid="{E6554A39-CA8C-47E9-B8EA-761D5A30E0DF}" action="add"/>
</revisions>
</file>

<file path=xl/revisions/revisionLog11911.xml><?xml version="1.0" encoding="utf-8"?>
<revisions xmlns="http://schemas.openxmlformats.org/spreadsheetml/2006/main" xmlns:r="http://schemas.openxmlformats.org/officeDocument/2006/relationships">
  <rcc rId="4721" sId="1">
    <nc r="H288" t="inlineStr">
      <is>
        <t>-</t>
      </is>
    </nc>
  </rcc>
  <rcc rId="4722" sId="1">
    <nc r="H289" t="inlineStr">
      <is>
        <t>-</t>
      </is>
    </nc>
  </rcc>
  <rcc rId="4723" sId="1">
    <nc r="H290" t="inlineStr">
      <is>
        <t>-</t>
      </is>
    </nc>
  </rcc>
  <rcc rId="4724" sId="1">
    <nc r="H291" t="inlineStr">
      <is>
        <t>-</t>
      </is>
    </nc>
  </rcc>
  <rcc rId="4725" sId="1" numFmtId="4">
    <oc r="I295">
      <v>1218900</v>
    </oc>
    <nc r="I295">
      <v>1327444</v>
    </nc>
  </rcc>
  <rcc rId="4726" sId="1">
    <nc r="H295" t="inlineStr">
      <is>
        <t>+108544</t>
      </is>
    </nc>
  </rcc>
  <rcc rId="4727" sId="1" odxf="1" dxf="1">
    <nc r="H294" t="inlineStr">
      <is>
        <t>+108544</t>
      </is>
    </nc>
    <odxf>
      <alignment vertical="top" readingOrder="0"/>
    </odxf>
    <ndxf>
      <alignment vertical="center" readingOrder="0"/>
    </ndxf>
  </rcc>
  <rfmt sheetId="1" sqref="H294">
    <dxf>
      <alignment vertical="bottom" readingOrder="0"/>
    </dxf>
  </rfmt>
  <rcc rId="4728" sId="1">
    <nc r="H293" t="inlineStr">
      <is>
        <t>+108544</t>
      </is>
    </nc>
  </rcc>
  <rcc rId="4729" sId="1">
    <nc r="H292" t="inlineStr">
      <is>
        <t>+108544</t>
      </is>
    </nc>
  </rcc>
  <rcv guid="{E6554A39-CA8C-47E9-B8EA-761D5A30E0DF}" action="delete"/>
  <rcv guid="{E6554A39-CA8C-47E9-B8EA-761D5A30E0DF}" action="add"/>
</revisions>
</file>

<file path=xl/revisions/revisionLog12011.xml><?xml version="1.0" encoding="utf-8"?>
<revisions xmlns="http://schemas.openxmlformats.org/spreadsheetml/2006/main" xmlns:r="http://schemas.openxmlformats.org/officeDocument/2006/relationships">
  <rcc rId="4909" sId="1">
    <nc r="H448" t="inlineStr">
      <is>
        <t>+800292</t>
      </is>
    </nc>
  </rcc>
  <rcc rId="4910" sId="1">
    <nc r="H449" t="inlineStr">
      <is>
        <t>+800292</t>
      </is>
    </nc>
  </rcc>
  <rcv guid="{E6554A39-CA8C-47E9-B8EA-761D5A30E0DF}" action="delete"/>
  <rcv guid="{E6554A39-CA8C-47E9-B8EA-761D5A30E0DF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4558" sId="1">
    <nc r="H100" t="inlineStr">
      <is>
        <t>+3367087</t>
      </is>
    </nc>
  </rcc>
  <rcv guid="{E6554A39-CA8C-47E9-B8EA-761D5A30E0DF}" action="delete"/>
  <rcv guid="{E6554A39-CA8C-47E9-B8EA-761D5A30E0DF}" action="add"/>
</revisions>
</file>

<file path=xl/revisions/revisionLog12221.xml><?xml version="1.0" encoding="utf-8"?>
<revisions xmlns="http://schemas.openxmlformats.org/spreadsheetml/2006/main" xmlns:r="http://schemas.openxmlformats.org/officeDocument/2006/relationships">
  <rcc rId="4932" sId="1">
    <nc r="H362" t="inlineStr">
      <is>
        <t>+5742711</t>
      </is>
    </nc>
  </rcc>
  <rcv guid="{E6554A39-CA8C-47E9-B8EA-761D5A30E0DF}" action="delete"/>
  <rcv guid="{E6554A39-CA8C-47E9-B8EA-761D5A30E0DF}" action="add"/>
</revisions>
</file>

<file path=xl/revisions/revisionLog123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411.xml><?xml version="1.0" encoding="utf-8"?>
<revisions xmlns="http://schemas.openxmlformats.org/spreadsheetml/2006/main" xmlns:r="http://schemas.openxmlformats.org/officeDocument/2006/relationships">
  <rcc rId="4183" sId="1">
    <oc r="H206" t="inlineStr">
      <is>
        <t>+937994</t>
      </is>
    </oc>
    <nc r="H206"/>
  </rcc>
  <rcc rId="4184" sId="1">
    <oc r="H207" t="inlineStr">
      <is>
        <t>+937994</t>
      </is>
    </oc>
    <nc r="H207"/>
  </rcc>
  <rcc rId="4185" sId="1">
    <oc r="H208" t="inlineStr">
      <is>
        <t>+937994</t>
      </is>
    </oc>
    <nc r="H208"/>
  </rcc>
  <rcc rId="4186" sId="1">
    <oc r="H209" t="inlineStr">
      <is>
        <t>+937994</t>
      </is>
    </oc>
    <nc r="H209"/>
  </rcc>
  <rcc rId="4187" sId="1">
    <oc r="H210" t="inlineStr">
      <is>
        <t>+1165000</t>
      </is>
    </oc>
    <nc r="H210"/>
  </rcc>
  <rcc rId="4188" sId="1">
    <oc r="H211" t="inlineStr">
      <is>
        <t>+1165000</t>
      </is>
    </oc>
    <nc r="H211"/>
  </rcc>
  <rcc rId="4189" sId="1" numFmtId="4">
    <oc r="G211">
      <v>6831000</v>
    </oc>
    <nc r="G211">
      <v>7996000</v>
    </nc>
  </rcc>
  <rcc rId="4190" sId="1" numFmtId="4">
    <oc r="H212">
      <v>-227006</v>
    </oc>
    <nc r="H212"/>
  </rcc>
  <rcc rId="4191" sId="1" numFmtId="4">
    <oc r="H213">
      <v>-227006</v>
    </oc>
    <nc r="H213"/>
  </rcc>
  <rcc rId="4192" sId="1" numFmtId="4">
    <oc r="G213">
      <v>6610000</v>
    </oc>
    <nc r="G213">
      <v>6382994</v>
    </nc>
  </rcc>
  <rcc rId="4193" sId="1">
    <oc r="H216" t="inlineStr">
      <is>
        <t>+1690000</t>
      </is>
    </oc>
    <nc r="H216"/>
  </rcc>
  <rcc rId="4194" sId="1">
    <oc r="H217" t="inlineStr">
      <is>
        <t>+1690000</t>
      </is>
    </oc>
    <nc r="H217"/>
  </rcc>
  <rcc rId="4195" sId="1">
    <oc r="H218" t="inlineStr">
      <is>
        <t>+1690000</t>
      </is>
    </oc>
    <nc r="H218"/>
  </rcc>
  <rcc rId="4196" sId="1">
    <nc r="G216">
      <f>SUM(G217)</f>
    </nc>
  </rcc>
  <rcc rId="4197" sId="1">
    <nc r="G217">
      <f>SUM(G218)</f>
    </nc>
  </rcc>
  <rcc rId="4198" sId="1" numFmtId="4">
    <nc r="G218">
      <v>1690000</v>
    </nc>
  </rcc>
  <rcc rId="4199" sId="1">
    <oc r="G207">
      <f>SUM(G208)</f>
    </oc>
    <nc r="G207">
      <f>SUM(G208)</f>
    </nc>
  </rcc>
  <rcc rId="4200" sId="1">
    <oc r="G208">
      <f>SUM(G209)</f>
    </oc>
    <nc r="G208">
      <f>SUM(G209,G216)</f>
    </nc>
  </rcc>
  <rcv guid="{E6554A39-CA8C-47E9-B8EA-761D5A30E0DF}" action="delete"/>
  <rcv guid="{E6554A39-CA8C-47E9-B8EA-761D5A30E0DF}" action="add"/>
</revisions>
</file>

<file path=xl/revisions/revisionLog126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631.xml><?xml version="1.0" encoding="utf-8"?>
<revisions xmlns="http://schemas.openxmlformats.org/spreadsheetml/2006/main" xmlns:r="http://schemas.openxmlformats.org/officeDocument/2006/relationships">
  <rcc rId="5168" sId="1">
    <oc r="H257" t="inlineStr">
      <is>
        <t>+1859236</t>
      </is>
    </oc>
    <nc r="H257" t="inlineStr">
      <is>
        <t>+1857349</t>
      </is>
    </nc>
  </rcc>
  <rcc rId="5169" sId="1">
    <oc r="H260" t="inlineStr">
      <is>
        <t>-</t>
      </is>
    </oc>
    <nc r="H260" t="inlineStr">
      <is>
        <t>+81738</t>
      </is>
    </nc>
  </rcc>
  <rfmt sheetId="1" sqref="H279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27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811.xml><?xml version="1.0" encoding="utf-8"?>
<revisions xmlns="http://schemas.openxmlformats.org/spreadsheetml/2006/main" xmlns:r="http://schemas.openxmlformats.org/officeDocument/2006/relationships">
  <rcc rId="4168" sId="1">
    <oc r="G175">
      <f>SUM(G176,G183)</f>
    </oc>
    <nc r="G175">
      <f>SUM(G176,G183,G199)</f>
    </nc>
  </rcc>
  <rcc rId="4169" sId="1">
    <oc r="G183">
      <f>SUM(G184)</f>
    </oc>
    <nc r="G183">
      <f>SUM(G184)</f>
    </nc>
  </rcc>
  <rcc rId="4170" sId="1">
    <oc r="G184">
      <f>SUM(G185,G188,G191,G194)</f>
    </oc>
    <nc r="G184">
      <f>SUM(G185,G188,G191,G194)</f>
    </nc>
  </rcc>
  <rcc rId="4171" sId="1">
    <oc r="G191">
      <f>SUM(G192)</f>
    </oc>
    <nc r="G191">
      <f>SUM(G192)</f>
    </nc>
  </rcc>
  <rcc rId="4172" sId="1" numFmtId="4">
    <oc r="G193">
      <v>109000</v>
    </oc>
    <nc r="G193">
      <v>112300</v>
    </nc>
  </rcc>
  <rcc rId="4173" sId="1">
    <oc r="G4">
      <f>SUM(G5,G16,G50,G55,G60)</f>
    </oc>
    <nc r="G4">
      <f>SUM(G5,G16,G50,G55,G60)</f>
    </nc>
  </rcc>
  <rcc rId="4174" sId="1">
    <oc r="G69">
      <f>SUM(G70,G73,G76,G81)</f>
    </oc>
    <nc r="G69">
      <f>SUM(G70,G73,G76,G81,G86)</f>
    </nc>
  </rcc>
  <rcc rId="4175" sId="1">
    <oc r="H100" t="inlineStr">
      <is>
        <t>-4642900</t>
      </is>
    </oc>
    <nc r="H100"/>
  </rcc>
  <rcc rId="4176" sId="1">
    <oc r="H101" t="inlineStr">
      <is>
        <t>+13020</t>
      </is>
    </oc>
    <nc r="H101"/>
  </rcc>
  <rcc rId="4177" sId="1">
    <oc r="H102" t="inlineStr">
      <is>
        <t>+13020</t>
      </is>
    </oc>
    <nc r="H102"/>
  </rcc>
  <rcc rId="4178" sId="1">
    <oc r="G101">
      <f>SUM(G102)</f>
    </oc>
    <nc r="G101">
      <f>SUM(G102)</f>
    </nc>
  </rcc>
  <rcc rId="4179" sId="1">
    <oc r="G102">
      <f>SUM(G103)</f>
    </oc>
    <nc r="G102">
      <f>SUM(G103,G108)</f>
    </nc>
  </rcc>
  <rcc rId="4180" sId="1">
    <oc r="G147">
      <f>SUM(G148,G152,G169)</f>
    </oc>
    <nc r="G147">
      <f>SUM(G148,G152,G169,G164)</f>
    </nc>
  </rcc>
  <rcc rId="4181" sId="1" odxf="1" dxf="1">
    <oc r="G153">
      <f>SUM(G154)</f>
    </oc>
    <nc r="G153">
      <f>SUM(G156,G154)</f>
    </nc>
    <odxf>
      <font>
        <sz val="12"/>
        <color auto="1"/>
        <name val="Arial"/>
        <scheme val="none"/>
      </font>
      <alignment wrapText="1" shrinkToFit="0" readingOrder="0"/>
    </odxf>
    <ndxf>
      <font>
        <sz val="12"/>
        <color auto="1"/>
        <name val="Arial"/>
        <scheme val="none"/>
      </font>
      <alignment wrapText="0" shrinkToFit="1" readingOrder="0"/>
    </ndxf>
  </rcc>
  <rcc rId="4182" sId="1" odxf="1" dxf="1">
    <nc r="G156">
      <f>SUM(G157)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v guid="{E6554A39-CA8C-47E9-B8EA-761D5A30E0DF}" action="delete"/>
  <rcv guid="{E6554A39-CA8C-47E9-B8EA-761D5A30E0DF}" action="add"/>
</revisions>
</file>

<file path=xl/revisions/revisionLog12821.xml><?xml version="1.0" encoding="utf-8"?>
<revisions xmlns="http://schemas.openxmlformats.org/spreadsheetml/2006/main" xmlns:r="http://schemas.openxmlformats.org/officeDocument/2006/relationships">
  <rfmt sheetId="1" sqref="H481:H482">
    <dxf>
      <alignment vertical="center" readingOrder="0"/>
    </dxf>
  </rfmt>
  <rcv guid="{E6554A39-CA8C-47E9-B8EA-761D5A30E0DF}" action="delete"/>
  <rcv guid="{E6554A39-CA8C-47E9-B8EA-761D5A30E0DF}" action="add"/>
</revisions>
</file>

<file path=xl/revisions/revisionLog12911.xml><?xml version="1.0" encoding="utf-8"?>
<revisions xmlns="http://schemas.openxmlformats.org/spreadsheetml/2006/main" xmlns:r="http://schemas.openxmlformats.org/officeDocument/2006/relationships">
  <rfmt sheetId="1" sqref="H304">
    <dxf>
      <alignment vertical="bottom" readingOrder="0"/>
    </dxf>
  </rfmt>
  <rfmt sheetId="1" sqref="H304:H307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3011.xml><?xml version="1.0" encoding="utf-8"?>
<revisions xmlns="http://schemas.openxmlformats.org/spreadsheetml/2006/main" xmlns:r="http://schemas.openxmlformats.org/officeDocument/2006/relationships">
  <rcc rId="4769" sId="1">
    <nc r="H297" t="inlineStr">
      <is>
        <t>+1298454</t>
      </is>
    </nc>
  </rcc>
  <rcc rId="4770" sId="1">
    <nc r="H296" t="inlineStr">
      <is>
        <t>+1298454</t>
      </is>
    </nc>
  </rcc>
  <rcc rId="4771" sId="1">
    <nc r="H257" t="inlineStr">
      <is>
        <t>+1859236</t>
      </is>
    </nc>
  </rcc>
  <rcv guid="{E6554A39-CA8C-47E9-B8EA-761D5A30E0DF}" action="delete"/>
  <rcv guid="{E6554A39-CA8C-47E9-B8EA-761D5A30E0DF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4447" sId="1" numFmtId="4">
    <oc r="I36">
      <v>352000</v>
    </oc>
    <nc r="I36">
      <v>371200</v>
    </nc>
  </rcc>
  <rcc rId="4448" sId="1">
    <oc r="H36" t="inlineStr">
      <is>
        <t>-</t>
      </is>
    </oc>
    <nc r="H36" t="inlineStr">
      <is>
        <t>+19200</t>
      </is>
    </nc>
  </rcc>
  <rcc rId="4449" sId="1">
    <oc r="H35" t="inlineStr">
      <is>
        <t>-</t>
      </is>
    </oc>
    <nc r="H35" t="inlineStr">
      <is>
        <t>+19200</t>
      </is>
    </nc>
  </rcc>
  <rcc rId="4450" sId="1" numFmtId="4">
    <oc r="I38">
      <v>56700</v>
    </oc>
    <nc r="I38">
      <v>37500</v>
    </nc>
  </rcc>
  <rcc rId="4451" sId="1">
    <oc r="H38" t="inlineStr">
      <is>
        <t>-</t>
      </is>
    </oc>
    <nc r="H38" t="inlineStr">
      <is>
        <t>-19200</t>
      </is>
    </nc>
  </rcc>
  <rcc rId="4452" sId="1">
    <oc r="H37" t="inlineStr">
      <is>
        <t>-</t>
      </is>
    </oc>
    <nc r="H37" t="inlineStr">
      <is>
        <t>-19200</t>
      </is>
    </nc>
  </rcc>
  <rcv guid="{E6554A39-CA8C-47E9-B8EA-761D5A30E0DF}" action="delete"/>
  <rcv guid="{E6554A39-CA8C-47E9-B8EA-761D5A30E0DF}" action="add"/>
</revisions>
</file>

<file path=xl/revisions/revisionLog13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311.xml><?xml version="1.0" encoding="utf-8"?>
<revisions xmlns="http://schemas.openxmlformats.org/spreadsheetml/2006/main" xmlns:r="http://schemas.openxmlformats.org/officeDocument/2006/relationships">
  <rcc rId="4847" sId="1" numFmtId="4">
    <oc r="I426">
      <v>701160</v>
    </oc>
    <nc r="I426">
      <v>716000</v>
    </nc>
  </rcc>
  <rfmt sheetId="1" sqref="H426">
    <dxf>
      <numFmt numFmtId="30" formatCode="@"/>
    </dxf>
  </rfmt>
  <rcc rId="4848" sId="1" numFmtId="30">
    <oc r="H426" t="inlineStr">
      <is>
        <t>-</t>
      </is>
    </oc>
    <nc r="H426" t="inlineStr">
      <is>
        <t>+14840</t>
      </is>
    </nc>
  </rcc>
  <rcc rId="4849" sId="1" odxf="1" dxf="1">
    <oc r="H425" t="inlineStr">
      <is>
        <t>-</t>
      </is>
    </oc>
    <nc r="H425" t="inlineStr">
      <is>
        <t>+14840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4850" sId="1" odxf="1" dxf="1">
    <oc r="H424" t="inlineStr">
      <is>
        <t>-</t>
      </is>
    </oc>
    <nc r="H424" t="inlineStr">
      <is>
        <t>+14840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424">
    <dxf>
      <alignment vertical="bottom" readingOrder="0"/>
    </dxf>
  </rfmt>
  <rfmt sheetId="1" sqref="H425:H426">
    <dxf>
      <alignment horizontal="general" readingOrder="0"/>
    </dxf>
  </rfmt>
  <rfmt sheetId="1" sqref="H425:H426">
    <dxf>
      <alignment vertical="bottom" readingOrder="0"/>
    </dxf>
  </rfmt>
  <rfmt sheetId="1" sqref="H425:H426">
    <dxf>
      <alignment horizontal="right" readingOrder="0"/>
    </dxf>
  </rfmt>
  <rcv guid="{E6554A39-CA8C-47E9-B8EA-761D5A30E0DF}" action="delete"/>
  <rcv guid="{E6554A39-CA8C-47E9-B8EA-761D5A30E0DF}" action="add"/>
</revisions>
</file>

<file path=xl/revisions/revisionLog13411.xml><?xml version="1.0" encoding="utf-8"?>
<revisions xmlns="http://schemas.openxmlformats.org/spreadsheetml/2006/main" xmlns:r="http://schemas.openxmlformats.org/officeDocument/2006/relationships">
  <rcc rId="4887" sId="1" odxf="1" dxf="1">
    <nc r="H444" t="inlineStr">
      <is>
        <t>+7892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444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3511.xml><?xml version="1.0" encoding="utf-8"?>
<revisions xmlns="http://schemas.openxmlformats.org/spreadsheetml/2006/main" xmlns:r="http://schemas.openxmlformats.org/officeDocument/2006/relationships">
  <rcc rId="4960" sId="1" numFmtId="4">
    <oc r="I9">
      <v>1982028</v>
    </oc>
    <nc r="I9">
      <v>1964528</v>
    </nc>
  </rcc>
  <rcc rId="4961" sId="1">
    <oc r="H9" t="inlineStr">
      <is>
        <t>+64028</t>
      </is>
    </oc>
    <nc r="H9" t="inlineStr">
      <is>
        <t>+46528</t>
      </is>
    </nc>
  </rcc>
  <rcc rId="4962" sId="1">
    <oc r="H8" t="inlineStr">
      <is>
        <t>+64028</t>
      </is>
    </oc>
    <nc r="H8" t="inlineStr">
      <is>
        <t>+46528</t>
      </is>
    </nc>
  </rcc>
  <rcc rId="4963" sId="1">
    <oc r="H7" t="inlineStr">
      <is>
        <t>+64028</t>
      </is>
    </oc>
    <nc r="H7" t="inlineStr">
      <is>
        <t>+46528</t>
      </is>
    </nc>
  </rcc>
  <rcc rId="4964" sId="1">
    <oc r="H6" t="inlineStr">
      <is>
        <t>+64028</t>
      </is>
    </oc>
    <nc r="H6" t="inlineStr">
      <is>
        <t>+46528</t>
      </is>
    </nc>
  </rcc>
  <rcc rId="4965" sId="1">
    <oc r="H5" t="inlineStr">
      <is>
        <t>+64028</t>
      </is>
    </oc>
    <nc r="H5" t="inlineStr">
      <is>
        <t>+46528</t>
      </is>
    </nc>
  </rcc>
  <rcc rId="4966" sId="1">
    <oc r="H4" t="inlineStr">
      <is>
        <t>+1165651</t>
      </is>
    </oc>
    <nc r="H4"/>
  </rcc>
  <rcc rId="4967" sId="1">
    <oc r="H3" t="inlineStr">
      <is>
        <t>-17481081</t>
      </is>
    </oc>
    <nc r="H3"/>
  </rcc>
  <rfmt sheetId="1" sqref="H5">
    <dxf>
      <alignment vertical="bottom" readingOrder="0"/>
    </dxf>
  </rfmt>
  <rfmt sheetId="1" sqref="H6">
    <dxf>
      <alignment vertical="bottom" readingOrder="0"/>
    </dxf>
  </rfmt>
  <rfmt sheetId="1" sqref="H7">
    <dxf>
      <alignment vertical="bottom" readingOrder="0"/>
    </dxf>
  </rfmt>
  <rfmt sheetId="1" sqref="G8:I10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3521.xml><?xml version="1.0" encoding="utf-8"?>
<revisions xmlns="http://schemas.openxmlformats.org/spreadsheetml/2006/main" xmlns:r="http://schemas.openxmlformats.org/officeDocument/2006/relationships">
  <rcc rId="5166" sId="1">
    <oc r="H60" t="inlineStr">
      <is>
        <t>-142659</t>
      </is>
    </oc>
    <nc r="H60" t="inlineStr">
      <is>
        <t>-178220</t>
      </is>
    </nc>
  </rcc>
  <rcv guid="{E6554A39-CA8C-47E9-B8EA-761D5A30E0DF}" action="delete"/>
  <rcv guid="{E6554A39-CA8C-47E9-B8EA-761D5A30E0DF}" action="add"/>
</revisions>
</file>

<file path=xl/revisions/revisionLog13811.xml><?xml version="1.0" encoding="utf-8"?>
<revisions xmlns="http://schemas.openxmlformats.org/spreadsheetml/2006/main" xmlns:r="http://schemas.openxmlformats.org/officeDocument/2006/relationships">
  <rcc rId="5093" sId="1" numFmtId="4">
    <oc r="I394">
      <v>10228106</v>
    </oc>
    <nc r="I394">
      <v>10171106</v>
    </nc>
  </rcc>
  <rcc rId="5094" sId="1">
    <oc r="H394" t="inlineStr">
      <is>
        <t>-239734</t>
      </is>
    </oc>
    <nc r="H394" t="inlineStr">
      <is>
        <t>-296734</t>
      </is>
    </nc>
  </rcc>
  <rcc rId="5095" sId="1" odxf="1" dxf="1">
    <oc r="H393" t="inlineStr">
      <is>
        <t>-239734</t>
      </is>
    </oc>
    <nc r="H393" t="inlineStr">
      <is>
        <t>-296734</t>
      </is>
    </nc>
    <odxf>
      <alignment vertical="top" readingOrder="0"/>
    </odxf>
    <ndxf>
      <alignment vertical="center" readingOrder="0"/>
    </ndxf>
  </rcc>
  <rfmt sheetId="1" sqref="H393">
    <dxf>
      <alignment vertical="bottom" readingOrder="0"/>
    </dxf>
  </rfmt>
  <rcc rId="5096" sId="1" numFmtId="4">
    <oc r="I396">
      <v>20587781.399999999</v>
    </oc>
    <nc r="I396">
      <v>20849349.399999999</v>
    </nc>
  </rcc>
  <rcc rId="5097" sId="1">
    <oc r="H396" t="inlineStr">
      <is>
        <t>+6211,4</t>
      </is>
    </oc>
    <nc r="H396" t="inlineStr">
      <is>
        <t>+267779,4</t>
      </is>
    </nc>
  </rcc>
  <rcc rId="5098" sId="1">
    <oc r="H395" t="inlineStr">
      <is>
        <t>+6211,4</t>
      </is>
    </oc>
    <nc r="H395" t="inlineStr">
      <is>
        <t>+267779,4</t>
      </is>
    </nc>
  </rcc>
  <rcc rId="5099" sId="1">
    <oc r="H398" t="inlineStr">
      <is>
        <t>+11132,6</t>
      </is>
    </oc>
    <nc r="H398" t="inlineStr">
      <is>
        <t>+9615,6</t>
      </is>
    </nc>
  </rcc>
  <rcc rId="5100" sId="1">
    <oc r="H397" t="inlineStr">
      <is>
        <t>+11132,6</t>
      </is>
    </oc>
    <nc r="H397" t="inlineStr">
      <is>
        <t>+9615,6</t>
      </is>
    </nc>
  </rcc>
  <rcc rId="5101" sId="1" numFmtId="4">
    <oc r="I398">
      <v>202592.6</v>
    </oc>
    <nc r="I398">
      <v>201075.6</v>
    </nc>
  </rcc>
  <rcc rId="5102" sId="1">
    <nc r="H392" t="inlineStr">
      <is>
        <t>-3787</t>
      </is>
    </nc>
  </rcc>
  <rcv guid="{E6554A39-CA8C-47E9-B8EA-761D5A30E0DF}" action="delete"/>
  <rcv guid="{E6554A39-CA8C-47E9-B8EA-761D5A30E0DF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fmt sheetId="1" sqref="H520">
    <dxf>
      <alignment vertical="bottom" readingOrder="0"/>
    </dxf>
  </rfmt>
  <rcc rId="4958" sId="1">
    <nc r="H496" t="inlineStr">
      <is>
        <t>+279290</t>
      </is>
    </nc>
  </rcc>
  <rcv guid="{E6554A39-CA8C-47E9-B8EA-761D5A30E0DF}" action="delete"/>
  <rcv guid="{E6554A39-CA8C-47E9-B8EA-761D5A30E0DF}" action="add"/>
</revisions>
</file>

<file path=xl/revisions/revisionLog14112.xml><?xml version="1.0" encoding="utf-8"?>
<revisions xmlns="http://schemas.openxmlformats.org/spreadsheetml/2006/main" xmlns:r="http://schemas.openxmlformats.org/officeDocument/2006/relationships">
  <rcc rId="4500" sId="1">
    <nc r="H110" t="inlineStr">
      <is>
        <t>-</t>
      </is>
    </nc>
  </rcc>
  <rcv guid="{E6554A39-CA8C-47E9-B8EA-761D5A30E0DF}" action="delete"/>
  <rcv guid="{E6554A39-CA8C-47E9-B8EA-761D5A30E0DF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c rId="4501" sId="1" odxf="1" dxf="1">
    <nc r="H122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4502" sId="1" odxf="1" dxf="1">
    <nc r="H123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4503" sId="1" odxf="1" dxf="1">
    <nc r="H124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4504" sId="1">
    <nc r="H125" t="inlineStr">
      <is>
        <t>-</t>
      </is>
    </nc>
  </rcc>
  <rcc rId="4505" sId="1">
    <nc r="H126" t="inlineStr">
      <is>
        <t>-</t>
      </is>
    </nc>
  </rcc>
  <rrc rId="4506" sId="1" ref="A116:XFD116" action="insertRow"/>
  <rrc rId="4507" sId="1" ref="A116:XFD116" action="insertRow"/>
  <rrc rId="4508" sId="1" ref="A116:XFD116" action="insertRow"/>
  <rcc rId="4509" sId="1">
    <nc r="A116" t="inlineStr">
      <is>
        <t>Расходы на подготовку проектов межевания земельных участков и на проведение кадастровых работ</t>
      </is>
    </nc>
  </rcc>
  <rcc rId="4510" sId="1">
    <nc r="A117" t="inlineStr">
      <is>
        <t>Закупка товаров, работ и услуг для обеспечения государственных (муниципальных) нужд</t>
      </is>
    </nc>
  </rcc>
  <rcc rId="4511" sId="1">
    <nc r="A118" t="inlineStr">
      <is>
        <t>Иные закупки товаров, работ и услуг для обеспечения государственных (муниципальных) нужд</t>
      </is>
    </nc>
  </rcc>
  <rcc rId="4512" sId="1" odxf="1" dxf="1" numFmtId="4">
    <nc r="B116">
      <v>901</v>
    </nc>
    <odxf>
      <alignment vertical="center" readingOrder="0"/>
    </odxf>
    <ndxf>
      <alignment vertical="top" readingOrder="0"/>
    </ndxf>
  </rcc>
  <rcc rId="4513" sId="1" odxf="1" dxf="1" numFmtId="4">
    <nc r="C116">
      <v>4</v>
    </nc>
    <odxf>
      <alignment vertical="center" readingOrder="0"/>
    </odxf>
    <ndxf>
      <alignment vertical="top" readingOrder="0"/>
    </ndxf>
  </rcc>
  <rcc rId="4514" sId="1" odxf="1" dxf="1" numFmtId="4">
    <nc r="D116">
      <v>5</v>
    </nc>
    <odxf>
      <alignment vertical="center" readingOrder="0"/>
    </odxf>
    <ndxf>
      <alignment vertical="top" readingOrder="0"/>
    </ndxf>
  </rcc>
  <rfmt sheetId="1" sqref="F116" start="0" length="0">
    <dxf>
      <font>
        <sz val="10"/>
        <color rgb="FF000000"/>
        <name val="Times New Roman"/>
        <scheme val="none"/>
      </font>
      <numFmt numFmtId="0" formatCode="General"/>
      <alignment horizontal="left" vertical="top" wrapText="1" shrinkToFit="0" readingOrder="0"/>
    </dxf>
  </rfmt>
  <rcc rId="4515" sId="1" odxf="1" dxf="1">
    <nc r="G116">
      <f>SUM(G117)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4516" sId="1" odxf="1" dxf="1">
    <nc r="H116" t="inlineStr">
      <is>
        <t>-</t>
      </is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4517" sId="1" odxf="1" dxf="1">
    <nc r="I116">
      <f>SUM(I117)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4518" sId="1" odxf="1" dxf="1" numFmtId="4">
    <nc r="B117">
      <v>901</v>
    </nc>
    <odxf>
      <alignment vertical="center" readingOrder="0"/>
    </odxf>
    <ndxf>
      <alignment vertical="top" readingOrder="0"/>
    </ndxf>
  </rcc>
  <rcc rId="4519" sId="1" odxf="1" dxf="1" numFmtId="4">
    <nc r="C117">
      <v>4</v>
    </nc>
    <odxf>
      <alignment vertical="center" readingOrder="0"/>
    </odxf>
    <ndxf>
      <alignment vertical="top" readingOrder="0"/>
    </ndxf>
  </rcc>
  <rcc rId="4520" sId="1" odxf="1" dxf="1" numFmtId="4">
    <nc r="D117">
      <v>5</v>
    </nc>
    <odxf>
      <alignment vertical="center" readingOrder="0"/>
    </odxf>
    <ndxf>
      <alignment vertical="top" readingOrder="0"/>
    </ndxf>
  </rcc>
  <rcc rId="4521" sId="1" odxf="1" dxf="1" numFmtId="4">
    <nc r="F117">
      <v>200</v>
    </nc>
    <odxf>
      <alignment vertical="center" readingOrder="0"/>
    </odxf>
    <ndxf>
      <alignment vertical="top" readingOrder="0"/>
    </ndxf>
  </rcc>
  <rcc rId="4522" sId="1" odxf="1" dxf="1">
    <nc r="G117">
      <f>SUM(G118)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4523" sId="1" odxf="1" dxf="1">
    <nc r="H117" t="inlineStr">
      <is>
        <t>-</t>
      </is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4524" sId="1" odxf="1" dxf="1">
    <nc r="I117">
      <f>SUM(I118)</f>
    </nc>
    <odxf>
      <font>
        <sz val="12"/>
        <name val="Arial"/>
        <scheme val="none"/>
      </font>
      <alignment vertical="center" wrapText="0" shrinkToFit="1" readingOrder="0"/>
    </odxf>
    <ndxf>
      <font>
        <sz val="12"/>
        <color auto="1"/>
        <name val="Arial"/>
        <scheme val="none"/>
      </font>
      <alignment vertical="top" wrapText="1" shrinkToFit="0" readingOrder="0"/>
    </ndxf>
  </rcc>
  <rcc rId="4525" sId="1" odxf="1" dxf="1" numFmtId="4">
    <nc r="B118">
      <v>901</v>
    </nc>
    <odxf>
      <alignment vertical="center" readingOrder="0"/>
    </odxf>
    <ndxf>
      <alignment vertical="top" readingOrder="0"/>
    </ndxf>
  </rcc>
  <rcc rId="4526" sId="1" odxf="1" dxf="1" numFmtId="4">
    <nc r="C118">
      <v>4</v>
    </nc>
    <odxf>
      <alignment vertical="center" readingOrder="0"/>
    </odxf>
    <ndxf>
      <alignment vertical="top" readingOrder="0"/>
    </ndxf>
  </rcc>
  <rcc rId="4527" sId="1" odxf="1" dxf="1" numFmtId="4">
    <nc r="D118">
      <v>5</v>
    </nc>
    <odxf>
      <alignment vertical="center" readingOrder="0"/>
    </odxf>
    <ndxf>
      <alignment vertical="top" readingOrder="0"/>
    </ndxf>
  </rcc>
  <rcc rId="4528" sId="1" odxf="1" dxf="1" numFmtId="4">
    <nc r="F118">
      <v>240</v>
    </nc>
    <odxf>
      <alignment vertical="center" readingOrder="0"/>
    </odxf>
    <ndxf>
      <alignment vertical="top" readingOrder="0"/>
    </ndxf>
  </rcc>
  <rfmt sheetId="1" sqref="G118" start="0" length="0">
    <dxf>
      <font>
        <sz val="12"/>
        <color auto="1"/>
        <name val="Arial"/>
        <scheme val="none"/>
      </font>
      <alignment vertical="top" wrapText="1" shrinkToFit="0" readingOrder="0"/>
    </dxf>
  </rfmt>
  <rfmt sheetId="1" sqref="H118" start="0" length="0">
    <dxf>
      <font>
        <sz val="12"/>
        <color auto="1"/>
        <name val="Arial"/>
        <scheme val="none"/>
      </font>
      <alignment vertical="top" wrapText="1" shrinkToFit="0" readingOrder="0"/>
    </dxf>
  </rfmt>
  <rfmt sheetId="1" sqref="I118" start="0" length="0">
    <dxf>
      <font>
        <sz val="12"/>
        <color auto="1"/>
        <name val="Arial"/>
        <scheme val="none"/>
      </font>
      <alignment vertical="top" wrapText="1" shrinkToFit="0" readingOrder="0"/>
    </dxf>
  </rfmt>
  <rcc rId="4529" sId="1" odxf="1" dxf="1">
    <nc r="E116" t="inlineStr">
      <is>
        <t>09000
L5990</t>
      </is>
    </nc>
    <ndxf>
      <font>
        <sz val="12"/>
        <color auto="1"/>
        <name val="Arial"/>
        <scheme val="none"/>
      </font>
    </ndxf>
  </rcc>
  <rcc rId="4530" sId="1" odxf="1" dxf="1">
    <nc r="E117" t="inlineStr">
      <is>
        <t>09000
L5990</t>
      </is>
    </nc>
    <ndxf>
      <font>
        <sz val="12"/>
        <color auto="1"/>
        <name val="Arial"/>
        <scheme val="none"/>
      </font>
    </ndxf>
  </rcc>
  <rcc rId="4531" sId="1" odxf="1" dxf="1">
    <nc r="E118" t="inlineStr">
      <is>
        <t>09000
L5990</t>
      </is>
    </nc>
    <ndxf>
      <font>
        <sz val="12"/>
        <color auto="1"/>
        <name val="Arial"/>
        <scheme val="none"/>
      </font>
    </ndxf>
  </rcc>
  <rcc rId="4532" sId="1" numFmtId="4">
    <nc r="H118">
      <v>708890</v>
    </nc>
  </rcc>
  <rcc rId="4533" sId="1" numFmtId="4">
    <nc r="I118">
      <v>708890</v>
    </nc>
  </rcc>
  <rcv guid="{E6554A39-CA8C-47E9-B8EA-761D5A30E0DF}" action="delete"/>
  <rcv guid="{E6554A39-CA8C-47E9-B8EA-761D5A30E0DF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4479" sId="1">
    <nc r="H86" t="inlineStr">
      <is>
        <t>-</t>
      </is>
    </nc>
  </rcc>
  <rcc rId="4480" sId="1">
    <nc r="H87" t="inlineStr">
      <is>
        <t>-</t>
      </is>
    </nc>
  </rcc>
  <rcc rId="4481" sId="1">
    <nc r="H88" t="inlineStr">
      <is>
        <t>-</t>
      </is>
    </nc>
  </rcc>
  <rcc rId="4482" sId="1">
    <nc r="H89" t="inlineStr">
      <is>
        <t>-</t>
      </is>
    </nc>
  </rcc>
  <rcv guid="{E6554A39-CA8C-47E9-B8EA-761D5A30E0DF}" action="delete"/>
  <rcv guid="{E6554A39-CA8C-47E9-B8EA-761D5A30E0DF}" action="add"/>
</revisions>
</file>

<file path=xl/revisions/revisionLog15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5131.xml><?xml version="1.0" encoding="utf-8"?>
<revisions xmlns="http://schemas.openxmlformats.org/spreadsheetml/2006/main" xmlns:r="http://schemas.openxmlformats.org/officeDocument/2006/relationships">
  <rcc rId="4670" sId="1" numFmtId="4">
    <oc r="I241">
      <v>2000</v>
    </oc>
    <nc r="I241">
      <v>0</v>
    </nc>
  </rcc>
  <rcc rId="4671" sId="1">
    <nc r="H234" t="inlineStr">
      <is>
        <t>-</t>
      </is>
    </nc>
  </rcc>
  <rcv guid="{E6554A39-CA8C-47E9-B8EA-761D5A30E0DF}" action="delete"/>
  <rcv guid="{E6554A39-CA8C-47E9-B8EA-761D5A30E0DF}" action="add"/>
</revisions>
</file>

<file path=xl/revisions/revisionLog15311.xml><?xml version="1.0" encoding="utf-8"?>
<revisions xmlns="http://schemas.openxmlformats.org/spreadsheetml/2006/main" xmlns:r="http://schemas.openxmlformats.org/officeDocument/2006/relationships">
  <rcc rId="4672" sId="1">
    <nc r="H242" t="inlineStr">
      <is>
        <t>-</t>
      </is>
    </nc>
  </rcc>
  <rcc rId="4673" sId="1">
    <nc r="H243" t="inlineStr">
      <is>
        <t>-</t>
      </is>
    </nc>
  </rcc>
  <rcc rId="4674" sId="1">
    <nc r="H244" t="inlineStr">
      <is>
        <t>-</t>
      </is>
    </nc>
  </rcc>
  <rcc rId="4675" sId="1" numFmtId="4">
    <oc r="I253">
      <v>367000</v>
    </oc>
    <nc r="I253">
      <v>334251</v>
    </nc>
  </rcc>
  <rcc rId="4676" sId="1" numFmtId="4">
    <oc r="H253" t="inlineStr">
      <is>
        <t>-</t>
      </is>
    </oc>
    <nc r="H253">
      <v>-32749</v>
    </nc>
  </rcc>
  <rcc rId="4677" sId="1" numFmtId="4">
    <oc r="H252" t="inlineStr">
      <is>
        <t>-</t>
      </is>
    </oc>
    <nc r="H252">
      <v>-32749</v>
    </nc>
  </rcc>
  <rrc rId="4678" sId="1" ref="A255:XFD255" action="deleteRow">
    <undo index="0" exp="ref" dr="I255" r="I254" sId="1"/>
    <undo index="0" exp="ref" dr="G255" r="G254" sId="1"/>
    <rfmt sheetId="1" xfDxf="1" sqref="A255:XFD255" start="0" length="0">
      <dxf>
        <alignment horizontal="left" vertical="top" readingOrder="0"/>
      </dxf>
    </rfmt>
    <rcc rId="0" sId="1" dxf="1">
      <nc r="A255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5">
        <v>942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5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5" t="inlineStr">
        <is>
          <r>
            <rPr>
              <sz val="12"/>
              <rFont val="Arial"/>
              <family val="2"/>
            </rPr>
            <t xml:space="preserve">63000
</t>
          </r>
          <r>
            <rPr>
              <sz val="12"/>
              <rFont val="Arial"/>
              <family val="2"/>
            </rPr>
            <t>20420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55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255">
        <f>SUM(G256)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255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255">
        <f>SUM(I256)</f>
      </nc>
      <n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4679" sId="1" ref="A255:XFD255" action="deleteRow">
    <rfmt sheetId="1" xfDxf="1" sqref="A255:XFD255" start="0" length="0">
      <dxf>
        <alignment horizontal="left" vertical="top" readingOrder="0"/>
      </dxf>
    </rfmt>
    <rcc rId="0" sId="1" dxf="1">
      <nc r="A255" t="inlineStr">
        <is>
          <t>Расходы на выплаты по оплате труда работников государственных (муниципальных) органов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255">
        <v>942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255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255">
        <v>3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255" t="inlineStr">
        <is>
          <r>
            <rPr>
              <sz val="12"/>
              <rFont val="Arial"/>
              <family val="2"/>
            </rPr>
            <t xml:space="preserve">63000
</t>
          </r>
          <r>
            <rPr>
              <sz val="12"/>
              <rFont val="Arial"/>
              <family val="2"/>
            </rPr>
            <t>20420</t>
          </r>
        </is>
      </nc>
      <n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255">
        <v>120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G255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55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55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4680" sId="1">
    <oc r="G254">
      <f>SUM(#REF!,G255)</f>
    </oc>
    <nc r="G254">
      <f>SUM(G255)</f>
    </nc>
  </rcc>
  <rcc rId="4681" sId="1">
    <oc r="I254">
      <f>SUM(#REF!,I255)</f>
    </oc>
    <nc r="I254">
      <f>SUM(I255)</f>
    </nc>
  </rcc>
  <rcc rId="4682" sId="1" numFmtId="4">
    <oc r="I256">
      <v>17500</v>
    </oc>
    <nc r="I256">
      <v>21307</v>
    </nc>
  </rcc>
  <rfmt sheetId="1" sqref="H256">
    <dxf>
      <numFmt numFmtId="30" formatCode="@"/>
    </dxf>
  </rfmt>
  <rcc rId="4683" sId="1" numFmtId="30">
    <nc r="H256" t="inlineStr">
      <is>
        <t>+3807</t>
      </is>
    </nc>
  </rcc>
  <rcc rId="4684" sId="1" odxf="1" dxf="1">
    <nc r="H255" t="inlineStr">
      <is>
        <t>+3807</t>
      </is>
    </nc>
    <odxf>
      <numFmt numFmtId="4" formatCode="#,##0.00"/>
    </odxf>
    <ndxf>
      <numFmt numFmtId="30" formatCode="@"/>
    </ndxf>
  </rcc>
  <rcc rId="4685" sId="1" odxf="1" dxf="1">
    <oc r="H254" t="inlineStr">
      <is>
        <t>-</t>
      </is>
    </oc>
    <nc r="H254" t="inlineStr">
      <is>
        <t>+3807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4686" sId="1" numFmtId="4">
    <oc r="H251" t="inlineStr">
      <is>
        <t>-</t>
      </is>
    </oc>
    <nc r="H251">
      <v>-28942</v>
    </nc>
  </rcc>
  <rcc rId="4687" sId="1" numFmtId="4">
    <nc r="H250">
      <v>-28942</v>
    </nc>
  </rcc>
  <rcc rId="4688" sId="1" numFmtId="4">
    <nc r="H249">
      <v>-28942</v>
    </nc>
  </rcc>
  <rcc rId="4689" sId="1" odxf="1" dxf="1" numFmtId="4">
    <nc r="H248">
      <v>-28942</v>
    </nc>
    <odxf>
      <font>
        <b/>
        <sz val="12"/>
        <name val="Arial"/>
        <scheme val="none"/>
      </font>
    </odxf>
    <ndxf>
      <font>
        <b val="0"/>
        <sz val="12"/>
        <name val="Arial"/>
        <scheme val="none"/>
      </font>
    </ndxf>
  </rcc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c rId="4484" sId="1" numFmtId="4">
    <oc r="I94">
      <v>70000</v>
    </oc>
    <nc r="I94">
      <v>142575</v>
    </nc>
  </rcc>
  <rfmt sheetId="1" sqref="H94">
    <dxf>
      <numFmt numFmtId="30" formatCode="@"/>
    </dxf>
  </rfmt>
  <rcc rId="4485" sId="1" numFmtId="30">
    <oc r="H94" t="inlineStr">
      <is>
        <t>-</t>
      </is>
    </oc>
    <nc r="H94" t="inlineStr">
      <is>
        <t>+72575</t>
      </is>
    </nc>
  </rcc>
  <rcc rId="4486" sId="1" odxf="1" dxf="1">
    <oc r="H93" t="inlineStr">
      <is>
        <t>-</t>
      </is>
    </oc>
    <nc r="H93" t="inlineStr">
      <is>
        <t>+72575</t>
      </is>
    </nc>
    <odxf>
      <numFmt numFmtId="4" formatCode="#,##0.00"/>
    </odxf>
    <ndxf>
      <numFmt numFmtId="30" formatCode="@"/>
    </ndxf>
  </rcc>
  <rcc rId="4487" sId="1">
    <nc r="H95" t="inlineStr">
      <is>
        <t>-</t>
      </is>
    </nc>
  </rcc>
  <rcc rId="4488" sId="1">
    <nc r="H96" t="inlineStr">
      <is>
        <t>-</t>
      </is>
    </nc>
  </rcc>
  <rcc rId="4489" sId="1">
    <nc r="H97" t="inlineStr">
      <is>
        <t>-</t>
      </is>
    </nc>
  </rcc>
  <rcc rId="4490" sId="1">
    <nc r="H98" t="inlineStr">
      <is>
        <t>-</t>
      </is>
    </nc>
  </rcc>
  <rcc rId="4491" sId="1">
    <nc r="H99" t="inlineStr">
      <is>
        <t>-</t>
      </is>
    </nc>
  </rcc>
  <rcc rId="4492" sId="1" odxf="1" dxf="1">
    <oc r="H92" t="inlineStr">
      <is>
        <t>-</t>
      </is>
    </oc>
    <nc r="H92" t="inlineStr">
      <is>
        <t>+72575</t>
      </is>
    </nc>
    <odxf>
      <numFmt numFmtId="4" formatCode="#,##0.00"/>
    </odxf>
    <ndxf>
      <numFmt numFmtId="30" formatCode="@"/>
    </ndxf>
  </rcc>
  <rcc rId="4493" sId="1" odxf="1" dxf="1">
    <oc r="H91" t="inlineStr">
      <is>
        <t>-</t>
      </is>
    </oc>
    <nc r="H91" t="inlineStr">
      <is>
        <t>+72575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4494" sId="1" odxf="1" dxf="1">
    <oc r="H90" t="inlineStr">
      <is>
        <t>-</t>
      </is>
    </oc>
    <nc r="H90" t="inlineStr">
      <is>
        <t>+72575</t>
      </is>
    </nc>
    <odxf>
      <numFmt numFmtId="4" formatCode="#,##0.00"/>
    </odxf>
    <ndxf>
      <numFmt numFmtId="30" formatCode="@"/>
    </ndxf>
  </rcc>
  <rcc rId="4495" sId="1" odxf="1" dxf="1">
    <oc r="H89" t="inlineStr">
      <is>
        <t>-</t>
      </is>
    </oc>
    <nc r="H89" t="inlineStr">
      <is>
        <t>+72575</t>
      </is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6211.xml><?xml version="1.0" encoding="utf-8"?>
<revisions xmlns="http://schemas.openxmlformats.org/spreadsheetml/2006/main" xmlns:r="http://schemas.openxmlformats.org/officeDocument/2006/relationships">
  <rcc rId="4622" sId="1" numFmtId="4">
    <oc r="I221">
      <v>1690000</v>
    </oc>
    <nc r="I221">
      <v>1767000</v>
    </nc>
  </rcc>
  <rcc rId="4623" sId="1">
    <nc r="H221" t="inlineStr">
      <is>
        <t>+77000</t>
      </is>
    </nc>
  </rcc>
  <rfmt sheetId="1" sqref="H220" start="0" length="0">
    <dxf>
      <font>
        <b/>
        <sz val="12"/>
        <name val="Arial"/>
        <scheme val="none"/>
      </font>
      <numFmt numFmtId="4" formatCode="#,##0.00"/>
      <alignment vertical="top" readingOrder="0"/>
    </dxf>
  </rfmt>
  <rfmt sheetId="1" sqref="H219" start="0" length="0">
    <dxf>
      <font>
        <b/>
        <sz val="12"/>
        <name val="Arial"/>
        <scheme val="none"/>
      </font>
      <numFmt numFmtId="4" formatCode="#,##0.00"/>
      <alignment vertical="top" readingOrder="0"/>
    </dxf>
  </rfmt>
  <rcc rId="4624" sId="1" odxf="1" dxf="1">
    <nc r="H220" t="inlineStr">
      <is>
        <t>+77000</t>
      </is>
    </nc>
    <ndxf>
      <font>
        <b val="0"/>
        <sz val="12"/>
        <name val="Arial"/>
        <scheme val="none"/>
      </font>
      <numFmt numFmtId="30" formatCode="@"/>
      <alignment vertical="center" readingOrder="0"/>
    </ndxf>
  </rcc>
  <rcc rId="4625" sId="1" odxf="1" dxf="1">
    <nc r="H219" t="inlineStr">
      <is>
        <t>+77000</t>
      </is>
    </nc>
    <ndxf>
      <font>
        <b val="0"/>
        <sz val="12"/>
        <name val="Arial"/>
        <scheme val="none"/>
      </font>
      <numFmt numFmtId="30" formatCode="@"/>
      <alignment vertical="center" readingOrder="0"/>
    </ndxf>
  </rcc>
  <rfmt sheetId="1" sqref="H216">
    <dxf>
      <numFmt numFmtId="30" formatCode="@"/>
    </dxf>
  </rfmt>
  <rcc rId="4626" sId="1" numFmtId="30">
    <oc r="H216">
      <v>285785.55</v>
    </oc>
    <nc r="H216" t="inlineStr">
      <is>
        <t>+285785,55</t>
      </is>
    </nc>
  </rcc>
  <rcc rId="4627" sId="1" odxf="1" dxf="1" numFmtId="30">
    <oc r="H215">
      <v>285785.55</v>
    </oc>
    <nc r="H215" t="inlineStr">
      <is>
        <t>+285785,55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4628" sId="1">
    <nc r="H212" t="inlineStr">
      <is>
        <t>+1736834</t>
      </is>
    </nc>
  </rcc>
  <rcc rId="4629" sId="1">
    <nc r="H211" t="inlineStr">
      <is>
        <t>+1736834</t>
      </is>
    </nc>
  </rcc>
  <rcc rId="4630" sId="1">
    <nc r="H210" t="inlineStr">
      <is>
        <t>+1736834</t>
      </is>
    </nc>
  </rcc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4732" sId="1">
    <nc r="H298" t="inlineStr">
      <is>
        <t>-</t>
      </is>
    </nc>
  </rcc>
  <rcc rId="4733" sId="1" numFmtId="4">
    <oc r="I305">
      <v>8457900</v>
    </oc>
    <nc r="I305">
      <v>9121996</v>
    </nc>
  </rcc>
  <rcc rId="4734" sId="1">
    <nc r="H305" t="inlineStr">
      <is>
        <t>+664096</t>
      </is>
    </nc>
  </rcc>
  <rcc rId="4735" sId="1" odxf="1" dxf="1">
    <nc r="H304" t="inlineStr">
      <is>
        <t>+664096</t>
      </is>
    </nc>
    <odxf>
      <alignment vertical="top" readingOrder="0"/>
    </odxf>
    <ndxf>
      <alignment vertical="center" readingOrder="0"/>
    </ndxf>
  </rcc>
  <rcc rId="4736" sId="1" numFmtId="4">
    <oc r="I307">
      <v>251218</v>
    </oc>
    <nc r="I307">
      <v>291824</v>
    </nc>
  </rcc>
  <rfmt sheetId="1" sqref="H308">
    <dxf>
      <numFmt numFmtId="30" formatCode="@"/>
    </dxf>
  </rfmt>
  <rfmt sheetId="1" sqref="H309" start="0" length="0">
    <dxf>
      <numFmt numFmtId="30" formatCode="@"/>
    </dxf>
  </rfmt>
  <rcc rId="4737" sId="1" odxf="1" dxf="1">
    <nc r="H307" t="inlineStr">
      <is>
        <t>+40606</t>
      </is>
    </nc>
    <odxf>
      <alignment vertical="top" readingOrder="0"/>
    </odxf>
    <ndxf>
      <alignment vertical="center" readingOrder="0"/>
    </ndxf>
  </rcc>
  <rcc rId="4738" sId="1" odxf="1" dxf="1">
    <nc r="H306" t="inlineStr">
      <is>
        <t>+40606</t>
      </is>
    </nc>
    <odxf>
      <alignment vertical="top" readingOrder="0"/>
    </odxf>
    <ndxf>
      <alignment vertical="center" readingOrder="0"/>
    </ndxf>
  </rcc>
  <rrc rId="4739" sId="1" ref="A308:XFD308" action="deleteRow">
    <undo index="2" exp="ref" dr="I308" r="I303" sId="1"/>
    <undo index="2" exp="ref" dr="G308" r="G303" sId="1"/>
    <rfmt sheetId="1" xfDxf="1" sqref="A308:XFD308" start="0" length="0">
      <dxf>
        <alignment horizontal="left" vertical="top" readingOrder="0"/>
      </dxf>
    </rfmt>
    <rcc rId="0" sId="1" dxf="1">
      <nc r="A308" t="inlineStr">
        <is>
          <t>Иные бюджетные ассигнования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08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08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08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08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40990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08">
        <v>800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08">
        <f>SUM(G309)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08" start="0" length="0">
      <dxf>
        <font>
          <sz val="12"/>
          <color rgb="FF000000"/>
          <name val="Arial"/>
          <scheme val="none"/>
        </font>
        <numFmt numFmtId="30" formatCode="@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08">
        <f>SUM(I309)</f>
      </nc>
      <n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4740" sId="1" ref="A308:XFD308" action="deleteRow">
    <rfmt sheetId="1" xfDxf="1" sqref="A308:XFD308" start="0" length="0">
      <dxf>
        <alignment horizontal="left" vertical="top" readingOrder="0"/>
      </dxf>
    </rfmt>
    <rcc rId="0" sId="1" dxf="1">
      <nc r="A308" t="inlineStr">
        <is>
          <t>Уплата налогов, сборов и иных платежей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08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08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08">
        <v>1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08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40990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08">
        <v>850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G308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308" start="0" length="0">
      <dxf>
        <font>
          <sz val="12"/>
          <color rgb="FF000000"/>
          <name val="Arial"/>
          <scheme val="none"/>
        </font>
        <numFmt numFmtId="30" formatCode="@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308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4741" sId="1">
    <oc r="G303">
      <f>SUM(G304,G306,#REF!)</f>
    </oc>
    <nc r="G303">
      <f>SUM(G304,G306)</f>
    </nc>
  </rcc>
  <rcc rId="4742" sId="1">
    <oc r="I303">
      <f>SUM(I304,I306,#REF!)</f>
    </oc>
    <nc r="I303">
      <f>SUM(I304,I306)</f>
    </nc>
  </rcc>
  <rcv guid="{E6554A39-CA8C-47E9-B8EA-761D5A30E0DF}" action="delete"/>
  <rcv guid="{E6554A39-CA8C-47E9-B8EA-761D5A30E0DF}" action="add"/>
</revisions>
</file>

<file path=xl/revisions/revisionLog18121.xml><?xml version="1.0" encoding="utf-8"?>
<revisions xmlns="http://schemas.openxmlformats.org/spreadsheetml/2006/main" xmlns:r="http://schemas.openxmlformats.org/officeDocument/2006/relationships">
  <rcc rId="4836" sId="1" numFmtId="4">
    <oc r="I409">
      <v>93162788</v>
    </oc>
    <nc r="I409">
      <v>96675932</v>
    </nc>
  </rcc>
  <rcc rId="4837" sId="1">
    <nc r="H409" t="inlineStr">
      <is>
        <t>+3513144</t>
      </is>
    </nc>
  </rcc>
  <rcc rId="4838" sId="1">
    <nc r="H408" t="inlineStr">
      <is>
        <t>+3513144</t>
      </is>
    </nc>
  </rcc>
  <rfmt sheetId="1" sqref="H408">
    <dxf>
      <alignment vertical="bottom" readingOrder="0"/>
    </dxf>
  </rfmt>
  <rcc rId="4839" sId="1" numFmtId="4">
    <oc r="I411">
      <v>804849</v>
    </oc>
    <nc r="I411">
      <v>846905</v>
    </nc>
  </rcc>
  <rfmt sheetId="1" sqref="H411">
    <dxf>
      <numFmt numFmtId="30" formatCode="@"/>
    </dxf>
  </rfmt>
  <rcc rId="4840" sId="1" numFmtId="30">
    <oc r="H411" t="inlineStr">
      <is>
        <t>-</t>
      </is>
    </oc>
    <nc r="H411" t="inlineStr">
      <is>
        <t>+42056</t>
      </is>
    </nc>
  </rcc>
  <rcc rId="4841" sId="1" odxf="1" dxf="1">
    <nc r="H410" t="inlineStr">
      <is>
        <t>+42056</t>
      </is>
    </nc>
    <odxf>
      <numFmt numFmtId="4" formatCode="#,##0.00"/>
    </odxf>
    <ndxf>
      <numFmt numFmtId="30" formatCode="@"/>
    </ndxf>
  </rcc>
  <rcc rId="4842" sId="1">
    <nc r="H407" t="inlineStr">
      <is>
        <t>+3555200</t>
      </is>
    </nc>
  </rcc>
  <rcv guid="{E6554A39-CA8C-47E9-B8EA-761D5A30E0DF}" action="delete"/>
  <rcv guid="{E6554A39-CA8C-47E9-B8EA-761D5A30E0DF}" action="add"/>
</revisions>
</file>

<file path=xl/revisions/revisionLog18211.xml><?xml version="1.0" encoding="utf-8"?>
<revisions xmlns="http://schemas.openxmlformats.org/spreadsheetml/2006/main" xmlns:r="http://schemas.openxmlformats.org/officeDocument/2006/relationships">
  <rcc rId="5022" sId="1" numFmtId="4">
    <oc r="I154">
      <v>7000</v>
    </oc>
    <nc r="I154">
      <v>7480</v>
    </nc>
  </rcc>
  <rfmt sheetId="1" sqref="H154">
    <dxf>
      <numFmt numFmtId="30" formatCode="@"/>
    </dxf>
  </rfmt>
  <rcc rId="5023" sId="1" numFmtId="30">
    <oc r="H154" t="inlineStr">
      <is>
        <t>-</t>
      </is>
    </oc>
    <nc r="H154" t="inlineStr">
      <is>
        <t>+480</t>
      </is>
    </nc>
  </rcc>
  <rfmt sheetId="1" sqref="H154" start="0" length="2147483647">
    <dxf>
      <font>
        <name val="Arial"/>
        <scheme val="none"/>
      </font>
    </dxf>
  </rfmt>
  <rfmt sheetId="1" sqref="H154" start="0" length="2147483647">
    <dxf>
      <font>
        <sz val="12"/>
      </font>
    </dxf>
  </rfmt>
  <rcc rId="5024" sId="1" odxf="1" dxf="1">
    <oc r="H153" t="inlineStr">
      <is>
        <t>-</t>
      </is>
    </oc>
    <nc r="H153" t="inlineStr">
      <is>
        <t>+480</t>
      </is>
    </nc>
    <odxf>
      <font>
        <sz val="12"/>
        <color auto="1"/>
        <name val="Arial"/>
        <scheme val="none"/>
      </font>
      <numFmt numFmtId="4" formatCode="#,##0.00"/>
    </odxf>
    <ndxf>
      <font>
        <sz val="12"/>
        <color auto="1"/>
        <name val="Arial"/>
        <scheme val="none"/>
      </font>
      <numFmt numFmtId="30" formatCode="@"/>
    </ndxf>
  </rcc>
  <rcc rId="5025" sId="1" odxf="1" dxf="1">
    <oc r="H152" t="inlineStr">
      <is>
        <t>-</t>
      </is>
    </oc>
    <nc r="H152" t="inlineStr">
      <is>
        <t>+480</t>
      </is>
    </nc>
    <odxf>
      <font>
        <sz val="12"/>
        <color auto="1"/>
        <name val="Arial"/>
        <scheme val="none"/>
      </font>
      <numFmt numFmtId="4" formatCode="#,##0.00"/>
      <alignment vertical="center" readingOrder="0"/>
    </odxf>
    <ndxf>
      <font>
        <sz val="12"/>
        <color auto="1"/>
        <name val="Arial"/>
        <scheme val="none"/>
      </font>
      <numFmt numFmtId="30" formatCode="@"/>
      <alignment vertical="top" readingOrder="0"/>
    </ndxf>
  </rcc>
  <rcc rId="5026" sId="1" odxf="1" dxf="1">
    <oc r="H151" t="inlineStr">
      <is>
        <t>-</t>
      </is>
    </oc>
    <nc r="H151" t="inlineStr">
      <is>
        <t>+480</t>
      </is>
    </nc>
    <odxf>
      <font>
        <sz val="12"/>
        <color auto="1"/>
        <name val="Arial"/>
        <scheme val="none"/>
      </font>
      <numFmt numFmtId="4" formatCode="#,##0.00"/>
      <alignment vertical="center" readingOrder="0"/>
    </odxf>
    <ndxf>
      <font>
        <sz val="12"/>
        <color auto="1"/>
        <name val="Arial"/>
        <scheme val="none"/>
      </font>
      <numFmt numFmtId="30" formatCode="@"/>
      <alignment vertical="top" readingOrder="0"/>
    </ndxf>
  </rcc>
  <rcc rId="5027" sId="1">
    <oc r="H150" t="inlineStr">
      <is>
        <t>-22922994</t>
      </is>
    </oc>
    <nc r="H150"/>
  </rcc>
  <rcc rId="5028" sId="1" numFmtId="4">
    <oc r="I164">
      <v>2238362</v>
    </oc>
    <nc r="I164">
      <v>2389062</v>
    </nc>
  </rcc>
  <rcc rId="5029" sId="1">
    <oc r="H164" t="inlineStr">
      <is>
        <t>+119605</t>
      </is>
    </oc>
    <nc r="H164" t="inlineStr">
      <is>
        <t>+270305</t>
      </is>
    </nc>
  </rcc>
  <rcc rId="5030" sId="1">
    <oc r="H163" t="inlineStr">
      <is>
        <t>+119605</t>
      </is>
    </oc>
    <nc r="H163" t="inlineStr">
      <is>
        <t>+270305</t>
      </is>
    </nc>
  </rcc>
  <rcc rId="5031" sId="1">
    <oc r="H155" t="inlineStr">
      <is>
        <t>-736395</t>
      </is>
    </oc>
    <nc r="H155" t="inlineStr">
      <is>
        <t>-585695</t>
      </is>
    </nc>
  </rcc>
  <rcv guid="{E6554A39-CA8C-47E9-B8EA-761D5A30E0DF}" action="delete"/>
  <rcv guid="{E6554A39-CA8C-47E9-B8EA-761D5A30E0DF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0211.xml><?xml version="1.0" encoding="utf-8"?>
<revisions xmlns="http://schemas.openxmlformats.org/spreadsheetml/2006/main" xmlns:r="http://schemas.openxmlformats.org/officeDocument/2006/relationships">
  <rcc rId="4763" sId="1" numFmtId="4">
    <oc r="I350">
      <v>18000</v>
    </oc>
    <nc r="I350">
      <v>14253</v>
    </nc>
  </rcc>
  <rcc rId="4764" sId="1" numFmtId="4">
    <oc r="H350" t="inlineStr">
      <is>
        <t>-</t>
      </is>
    </oc>
    <nc r="H350">
      <v>-3747</v>
    </nc>
  </rcc>
  <rcc rId="4765" sId="1" numFmtId="4">
    <oc r="H349" t="inlineStr">
      <is>
        <t>-</t>
      </is>
    </oc>
    <nc r="H349">
      <v>-3747</v>
    </nc>
  </rcc>
  <rfmt sheetId="1" sqref="H345">
    <dxf>
      <alignment vertical="bottom" readingOrder="0"/>
    </dxf>
  </rfmt>
  <rcc rId="4766" sId="1" numFmtId="4">
    <oc r="I346">
      <v>5094242</v>
    </oc>
    <nc r="I346">
      <v>4696012</v>
    </nc>
  </rcc>
  <rcc rId="4767" sId="1">
    <nc r="H344" t="inlineStr">
      <is>
        <t>+171142</t>
      </is>
    </nc>
  </rcc>
  <rcv guid="{E6554A39-CA8C-47E9-B8EA-761D5A30E0DF}" action="delete"/>
  <rcv guid="{E6554A39-CA8C-47E9-B8EA-761D5A30E0DF}" action="add"/>
</revisions>
</file>

<file path=xl/revisions/revisionLog110311.xml><?xml version="1.0" encoding="utf-8"?>
<revisions xmlns="http://schemas.openxmlformats.org/spreadsheetml/2006/main" xmlns:r="http://schemas.openxmlformats.org/officeDocument/2006/relationships">
  <rcc rId="4992" sId="1">
    <nc r="H4" t="inlineStr">
      <is>
        <t>+1012192,11</t>
      </is>
    </nc>
  </rcc>
  <rcv guid="{E6554A39-CA8C-47E9-B8EA-761D5A30E0DF}" action="delete"/>
  <rcv guid="{E6554A39-CA8C-47E9-B8EA-761D5A30E0DF}" action="add"/>
</revisions>
</file>

<file path=xl/revisions/revisionLog113211.xml><?xml version="1.0" encoding="utf-8"?>
<revisions xmlns="http://schemas.openxmlformats.org/spreadsheetml/2006/main" xmlns:r="http://schemas.openxmlformats.org/officeDocument/2006/relationships">
  <rcc rId="4547" sId="1">
    <nc r="H137" t="inlineStr">
      <is>
        <t>-</t>
      </is>
    </nc>
  </rcc>
  <rcc rId="4548" sId="1">
    <nc r="H138" t="inlineStr">
      <is>
        <t>-</t>
      </is>
    </nc>
  </rcc>
  <rcc rId="4549" sId="1">
    <nc r="H139" t="inlineStr">
      <is>
        <t>-</t>
      </is>
    </nc>
  </rcc>
  <rcc rId="4550" sId="1" numFmtId="4">
    <oc r="I142">
      <v>8957278.4900000002</v>
    </oc>
    <nc r="I142">
      <v>8693270.7799999993</v>
    </nc>
  </rcc>
  <rcv guid="{E6554A39-CA8C-47E9-B8EA-761D5A30E0DF}" action="delete"/>
  <rcv guid="{E6554A39-CA8C-47E9-B8EA-761D5A30E0DF}" action="add"/>
</revisions>
</file>

<file path=xl/revisions/revisionLog115111.xml><?xml version="1.0" encoding="utf-8"?>
<revisions xmlns="http://schemas.openxmlformats.org/spreadsheetml/2006/main" xmlns:r="http://schemas.openxmlformats.org/officeDocument/2006/relationships">
  <rcc rId="4235" sId="1">
    <oc r="H268" t="inlineStr">
      <is>
        <t>+94183,7</t>
      </is>
    </oc>
    <nc r="H268"/>
  </rcc>
  <rcc rId="4236" sId="1">
    <oc r="H269" t="inlineStr">
      <is>
        <t>+676229,3</t>
      </is>
    </oc>
    <nc r="H269"/>
  </rcc>
  <rcc rId="4237" sId="1">
    <oc r="H270" t="inlineStr">
      <is>
        <t>+676229,3</t>
      </is>
    </oc>
    <nc r="H270"/>
  </rcc>
  <rcc rId="4238" sId="1">
    <oc r="H271" t="inlineStr">
      <is>
        <t>+16300</t>
      </is>
    </oc>
    <nc r="H271"/>
  </rcc>
  <rcc rId="4239" sId="1">
    <oc r="H272" t="inlineStr">
      <is>
        <t>+16300</t>
      </is>
    </oc>
    <nc r="H272"/>
  </rcc>
  <rcc rId="4240" sId="1">
    <nc r="G267">
      <f>SUM(G268)</f>
    </nc>
  </rcc>
  <rcc rId="4241" sId="1" numFmtId="4">
    <nc r="G268">
      <v>94183.7</v>
    </nc>
  </rcc>
  <rcc rId="4242" sId="1">
    <nc r="G269">
      <f>SUM(G270)</f>
    </nc>
  </rcc>
  <rcc rId="4243" sId="1" numFmtId="4">
    <nc r="G270">
      <v>676229.3</v>
    </nc>
  </rcc>
  <rcc rId="4244" sId="1">
    <nc r="G271">
      <f>SUM(G272)</f>
    </nc>
  </rcc>
  <rcc rId="4245" sId="1" numFmtId="4">
    <nc r="G272">
      <v>16300</v>
    </nc>
  </rcc>
  <rcv guid="{E6554A39-CA8C-47E9-B8EA-761D5A30E0DF}" action="delete"/>
  <rcv guid="{E6554A39-CA8C-47E9-B8EA-761D5A30E0DF}" action="add"/>
</revisions>
</file>

<file path=xl/revisions/revisionLog115211.xml><?xml version="1.0" encoding="utf-8"?>
<revisions xmlns="http://schemas.openxmlformats.org/spreadsheetml/2006/main" xmlns:r="http://schemas.openxmlformats.org/officeDocument/2006/relationships">
  <rcc rId="4905" sId="1" numFmtId="4">
    <oc r="I462">
      <v>1444710</v>
    </oc>
    <nc r="I462">
      <v>2210446</v>
    </nc>
  </rcc>
  <rcc rId="4906" sId="1">
    <nc r="H462" t="inlineStr">
      <is>
        <t>+765736</t>
      </is>
    </nc>
  </rcc>
  <rcc rId="4907" sId="1">
    <nc r="H461" t="inlineStr">
      <is>
        <t>+765736</t>
      </is>
    </nc>
  </rcc>
  <rfmt sheetId="1" sqref="H461">
    <dxf>
      <alignment vertical="bottom" readingOrder="0"/>
    </dxf>
  </rfmt>
  <rcc rId="4908" sId="1" odxf="1" dxf="1">
    <nc r="H460" t="inlineStr">
      <is>
        <t>+765736</t>
      </is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16111.xml><?xml version="1.0" encoding="utf-8"?>
<revisions xmlns="http://schemas.openxmlformats.org/spreadsheetml/2006/main" xmlns:r="http://schemas.openxmlformats.org/officeDocument/2006/relationships">
  <rrc rId="4750" sId="1" ref="A332:XFD332" action="deleteRow">
    <undo index="0" exp="ref" dr="I332" r="I331" sId="1"/>
    <undo index="0" exp="ref" dr="G332" r="G331" sId="1"/>
    <rfmt sheetId="1" xfDxf="1" sqref="A332:XFD332" start="0" length="0">
      <dxf>
        <alignment horizontal="left" vertical="top" readingOrder="0"/>
      </dxf>
    </rfmt>
    <rcc rId="0" sId="1" dxf="1">
      <nc r="A332" t="inlineStr">
        <is>
    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    </is>
      </nc>
      <ndxf>
        <font>
          <sz val="12"/>
          <color auto="1"/>
          <name val="Arial"/>
          <scheme val="none"/>
        </font>
        <numFmt numFmtId="2" formatCode="0.00"/>
        <alignment horizontal="justify" vertical="distributed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32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32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3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32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2399М</t>
          </r>
        </is>
      </nc>
      <ndxf>
        <font>
          <sz val="12"/>
          <color auto="1"/>
          <name val="Arial"/>
          <scheme val="none"/>
        </font>
        <alignment horizontal="center"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32">
        <v>100</v>
      </nc>
      <ndxf>
        <font>
          <sz val="12"/>
          <color rgb="FF000000"/>
          <name val="Arial"/>
          <scheme val="none"/>
        </font>
        <numFmt numFmtId="1" formatCode="0"/>
        <alignment horizont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G332">
        <f>SUM(G333)</f>
      </nc>
      <ndxf>
        <font>
          <sz val="12"/>
          <color rgb="FF000000"/>
          <name val="Arial"/>
          <scheme val="none"/>
        </font>
        <numFmt numFmtId="4" formatCode="#,##0.00"/>
        <alignment horizontal="right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H332" start="0" length="0">
      <dxf>
        <font>
          <sz val="12"/>
          <color rgb="FF000000"/>
          <name val="Arial"/>
          <scheme val="none"/>
        </font>
        <numFmt numFmtId="4" formatCode="#,##0.00"/>
        <alignment horizontal="right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cc rId="0" sId="1" dxf="1">
      <nc r="I332">
        <f>SUM(I333)</f>
      </nc>
      <ndxf>
        <font>
          <sz val="12"/>
          <color rgb="FF000000"/>
          <name val="Arial"/>
          <scheme val="none"/>
        </font>
        <numFmt numFmtId="4" formatCode="#,##0.00"/>
        <alignment horizontal="right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</rrc>
  <rrc rId="4751" sId="1" ref="A332:XFD332" action="deleteRow">
    <rfmt sheetId="1" xfDxf="1" sqref="A332:XFD332" start="0" length="0">
      <dxf>
        <alignment horizontal="left" vertical="top" readingOrder="0"/>
      </dxf>
    </rfmt>
    <rcc rId="0" sId="1" dxf="1">
      <nc r="A332" t="inlineStr">
        <is>
          <t>Расходы на выплаты персоналу казенных учреждений</t>
        </is>
      </nc>
      <n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B332">
        <v>958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C332">
        <v>8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D332">
        <v>4</v>
      </nc>
      <n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>
      <nc r="E332" t="inlineStr">
        <is>
          <r>
            <rPr>
              <sz val="12"/>
              <rFont val="Arial"/>
              <family val="2"/>
            </rPr>
            <t xml:space="preserve">04000
</t>
          </r>
          <r>
            <rPr>
              <sz val="12"/>
              <rFont val="Arial"/>
              <family val="2"/>
            </rPr>
            <t>2399М</t>
          </r>
        </is>
      </nc>
      <ndxf>
        <alignment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cc rId="0" sId="1" dxf="1" numFmtId="4">
      <nc r="F332">
        <v>110</v>
      </nc>
      <n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ndxf>
    </rcc>
    <rfmt sheetId="1" sqref="G332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332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332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c rId="4752" sId="1">
    <oc r="G331">
      <f>SUM(#REF!,G332)</f>
    </oc>
    <nc r="G331">
      <f>SUM(G332)</f>
    </nc>
  </rcc>
  <rcc rId="4753" sId="1">
    <oc r="I331">
      <f>SUM(#REF!,I332)</f>
    </oc>
    <nc r="I331">
      <f>SUM(I332)</f>
    </nc>
  </rcc>
  <rcc rId="4754" sId="1" numFmtId="4">
    <oc r="I333">
      <v>450300</v>
    </oc>
    <nc r="I333">
      <v>450385</v>
    </nc>
  </rcc>
  <rcc rId="4755" sId="1">
    <nc r="H333" t="inlineStr">
      <is>
        <t>+85</t>
      </is>
    </nc>
  </rcc>
  <rcc rId="4756" sId="1">
    <nc r="H332" t="inlineStr">
      <is>
        <t>+85</t>
      </is>
    </nc>
  </rcc>
  <rcc rId="4757" sId="1" numFmtId="4">
    <oc r="I346">
      <v>4525100</v>
    </oc>
    <nc r="I346">
      <v>5094242</v>
    </nc>
  </rcc>
  <rcc rId="4758" sId="1">
    <nc r="H346" t="inlineStr">
      <is>
        <t>+170912</t>
      </is>
    </nc>
  </rcc>
  <rcc rId="4759" sId="1" odxf="1" dxf="1">
    <nc r="H345" t="inlineStr">
      <is>
        <t>+170912</t>
      </is>
    </nc>
    <odxf>
      <alignment vertical="top" readingOrder="0"/>
    </odxf>
    <ndxf>
      <alignment vertical="center" readingOrder="0"/>
    </ndxf>
  </rcc>
  <rcc rId="4760" sId="1" numFmtId="4">
    <oc r="I348">
      <v>380000</v>
    </oc>
    <nc r="I348">
      <v>383977</v>
    </nc>
  </rcc>
  <rfmt sheetId="1" sqref="H348">
    <dxf>
      <numFmt numFmtId="30" formatCode="@"/>
    </dxf>
  </rfmt>
  <rcc rId="4761" sId="1" numFmtId="30">
    <oc r="H348" t="inlineStr">
      <is>
        <t>-</t>
      </is>
    </oc>
    <nc r="H348" t="inlineStr">
      <is>
        <t>+3977</t>
      </is>
    </nc>
  </rcc>
  <rcc rId="4762" sId="1" odxf="1" dxf="1">
    <oc r="H347" t="inlineStr">
      <is>
        <t>-</t>
      </is>
    </oc>
    <nc r="H347" t="inlineStr">
      <is>
        <t>+3977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17111.xml><?xml version="1.0" encoding="utf-8"?>
<revisions xmlns="http://schemas.openxmlformats.org/spreadsheetml/2006/main" xmlns:r="http://schemas.openxmlformats.org/officeDocument/2006/relationships">
  <rcc rId="4786" sId="1">
    <nc r="H381" t="inlineStr">
      <is>
        <t>-</t>
      </is>
    </nc>
  </rcc>
  <rcc rId="4787" sId="1">
    <nc r="H382" t="inlineStr">
      <is>
        <t>-</t>
      </is>
    </nc>
  </rcc>
  <rcc rId="4788" sId="1">
    <nc r="H383" t="inlineStr">
      <is>
        <t>-</t>
      </is>
    </nc>
  </rcc>
  <rcv guid="{E6554A39-CA8C-47E9-B8EA-761D5A30E0DF}" action="delete"/>
  <rcv guid="{E6554A39-CA8C-47E9-B8EA-761D5A30E0DF}" action="add"/>
</revisions>
</file>

<file path=xl/revisions/revisionLog118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0111.xml><?xml version="1.0" encoding="utf-8"?>
<revisions xmlns="http://schemas.openxmlformats.org/spreadsheetml/2006/main" xmlns:r="http://schemas.openxmlformats.org/officeDocument/2006/relationships">
  <rcc rId="4417" sId="1" numFmtId="4">
    <oc r="G250">
      <v>10000</v>
    </oc>
    <nc r="G250"/>
  </rcc>
  <rcv guid="{E6554A39-CA8C-47E9-B8EA-761D5A30E0DF}" action="delete"/>
  <rcv guid="{E6554A39-CA8C-47E9-B8EA-761D5A30E0DF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4325" sId="1" numFmtId="4">
    <oc r="G388">
      <v>558970</v>
    </oc>
    <nc r="G388">
      <v>627970</v>
    </nc>
  </rcc>
  <rcc rId="4326" sId="1">
    <oc r="H391" t="inlineStr">
      <is>
        <t>+1000</t>
      </is>
    </oc>
    <nc r="H391"/>
  </rcc>
  <rcc rId="4327" sId="1">
    <oc r="H392" t="inlineStr">
      <is>
        <t>+5795740</t>
      </is>
    </oc>
    <nc r="H392"/>
  </rcc>
  <rcc rId="4328" sId="1" numFmtId="4">
    <oc r="G391">
      <v>1025800</v>
    </oc>
    <nc r="G391">
      <v>1026800</v>
    </nc>
  </rcc>
  <rcc rId="4329" sId="1">
    <oc r="H393" t="inlineStr">
      <is>
        <t>+1995000</t>
      </is>
    </oc>
    <nc r="H393"/>
  </rcc>
  <rcc rId="4330" sId="1">
    <oc r="H394" t="inlineStr">
      <is>
        <t>+1995000</t>
      </is>
    </oc>
    <nc r="H394"/>
  </rcc>
  <rcc rId="4331" sId="1">
    <oc r="H395" t="inlineStr">
      <is>
        <t>+3800740</t>
      </is>
    </oc>
    <nc r="H395"/>
  </rcc>
  <rcc rId="4332" sId="1">
    <oc r="H396" t="inlineStr">
      <is>
        <t>+3800740</t>
      </is>
    </oc>
    <nc r="H396"/>
  </rcc>
  <rcc rId="4333" sId="1" numFmtId="4">
    <oc r="G394">
      <v>8472840</v>
    </oc>
    <nc r="G394">
      <v>10467840</v>
    </nc>
  </rcc>
  <rcc rId="4334" sId="1" numFmtId="4">
    <oc r="G396">
      <v>16780830</v>
    </oc>
    <nc r="G396">
      <v>20581570</v>
    </nc>
  </rcc>
  <rcc rId="4335" sId="1">
    <oc r="H399" t="inlineStr">
      <is>
        <t>-1000</t>
      </is>
    </oc>
    <nc r="H399"/>
  </rcc>
  <rcc rId="4336" sId="1">
    <oc r="H400" t="inlineStr">
      <is>
        <t>-1000</t>
      </is>
    </oc>
    <nc r="H400"/>
  </rcc>
  <rcc rId="4337" sId="1">
    <oc r="H401" t="inlineStr">
      <is>
        <t>-1000</t>
      </is>
    </oc>
    <nc r="H401"/>
  </rcc>
  <rcc rId="4338" sId="1" numFmtId="4">
    <oc r="G401">
      <v>1518490</v>
    </oc>
    <nc r="G401">
      <v>1517490</v>
    </nc>
  </rcc>
  <rcc rId="4339" sId="1">
    <oc r="H405" t="inlineStr">
      <is>
        <t>+20623637</t>
      </is>
    </oc>
    <nc r="H405"/>
  </rcc>
  <rcc rId="4340" sId="1">
    <oc r="H406" t="inlineStr">
      <is>
        <t>+20623637</t>
      </is>
    </oc>
    <nc r="H406"/>
  </rcc>
  <rcc rId="4341" sId="1">
    <oc r="H407" t="inlineStr">
      <is>
        <t>+20623637</t>
      </is>
    </oc>
    <nc r="H407"/>
  </rcc>
  <rcc rId="4342" sId="1">
    <oc r="H408" t="inlineStr">
      <is>
        <t>-</t>
      </is>
    </oc>
    <nc r="H408"/>
  </rcc>
  <rcc rId="4343" sId="1" numFmtId="4">
    <oc r="G407">
      <v>72539151</v>
    </oc>
    <nc r="G407">
      <v>93162788</v>
    </nc>
  </rcc>
  <rcc rId="4344" sId="1" numFmtId="4">
    <oc r="H421">
      <v>-51012</v>
    </oc>
    <nc r="H421"/>
  </rcc>
  <rcc rId="4345" sId="1">
    <oc r="H429" t="inlineStr">
      <is>
        <t>+14434</t>
      </is>
    </oc>
    <nc r="H429"/>
  </rcc>
  <rcc rId="4346" sId="1">
    <oc r="H431" t="inlineStr">
      <is>
        <t>+4364</t>
      </is>
    </oc>
    <nc r="H431"/>
  </rcc>
  <rcc rId="4347" sId="1">
    <oc r="H432" t="inlineStr">
      <is>
        <t>+4364</t>
      </is>
    </oc>
    <nc r="H432"/>
  </rcc>
  <rcc rId="4348" sId="1">
    <oc r="H433" t="inlineStr">
      <is>
        <t>-4364</t>
      </is>
    </oc>
    <nc r="H433"/>
  </rcc>
  <rcc rId="4349" sId="1">
    <oc r="H434" t="inlineStr">
      <is>
        <t>-4364</t>
      </is>
    </oc>
    <nc r="H434"/>
  </rcc>
  <rcc rId="4350" sId="1" numFmtId="4">
    <oc r="G434">
      <v>330623</v>
    </oc>
    <nc r="G434">
      <v>326259</v>
    </nc>
  </rcc>
  <rcc rId="4351" sId="1" numFmtId="4">
    <oc r="G432">
      <v>188000</v>
    </oc>
    <nc r="G432">
      <v>192364</v>
    </nc>
  </rcc>
  <rcc rId="4352" sId="1" numFmtId="4">
    <oc r="H436">
      <v>14434</v>
    </oc>
    <nc r="H436"/>
  </rcc>
  <rcc rId="4353" sId="1" numFmtId="4">
    <oc r="H437">
      <v>14434</v>
    </oc>
    <nc r="H437"/>
  </rcc>
  <rcc rId="4354" sId="1" numFmtId="4">
    <oc r="H438">
      <v>-119000</v>
    </oc>
    <nc r="H438"/>
  </rcc>
  <rcc rId="4355" sId="1" numFmtId="4">
    <oc r="H439">
      <v>-119000</v>
    </oc>
    <nc r="H439"/>
  </rcc>
  <rcc rId="4356" sId="1" numFmtId="4">
    <oc r="H440">
      <v>-119000</v>
    </oc>
    <nc r="H440"/>
  </rcc>
  <rcc rId="4357" sId="1" numFmtId="4">
    <oc r="H441">
      <v>-28000</v>
    </oc>
    <nc r="H441"/>
  </rcc>
  <rcc rId="4358" sId="1" numFmtId="4">
    <oc r="H442">
      <v>-91000</v>
    </oc>
    <nc r="H442"/>
  </rcc>
  <rcc rId="4359" sId="1">
    <oc r="H443" t="inlineStr">
      <is>
        <t>+939000</t>
      </is>
    </oc>
    <nc r="H443"/>
  </rcc>
  <rcc rId="4360" sId="1">
    <oc r="H444" t="inlineStr">
      <is>
        <t>+939000</t>
      </is>
    </oc>
    <nc r="H444"/>
  </rcc>
  <rcc rId="4361" sId="1" numFmtId="4">
    <oc r="H435">
      <v>14434</v>
    </oc>
    <nc r="H435"/>
  </rcc>
  <rcc rId="4362" sId="1" numFmtId="4">
    <oc r="G437">
      <v>551610</v>
    </oc>
    <nc r="G437">
      <v>566044</v>
    </nc>
  </rcc>
  <rcc rId="4363" sId="1" numFmtId="4">
    <oc r="G441">
      <v>30000</v>
    </oc>
    <nc r="G441">
      <v>2000</v>
    </nc>
  </rcc>
  <rcc rId="4364" sId="1" numFmtId="4">
    <oc r="G442">
      <v>625600</v>
    </oc>
    <nc r="G442">
      <v>534600</v>
    </nc>
  </rcc>
  <rcc rId="4365" sId="1" numFmtId="4">
    <oc r="H419">
      <v>-51012</v>
    </oc>
    <nc r="H419"/>
  </rcc>
  <rcc rId="4366" sId="1" numFmtId="4">
    <oc r="H420">
      <v>-51012</v>
    </oc>
    <nc r="H420"/>
  </rcc>
  <rcc rId="4367" sId="1" numFmtId="4">
    <oc r="G421">
      <v>2627841</v>
    </oc>
    <nc r="G421">
      <v>2576829</v>
    </nc>
  </rcc>
  <rcv guid="{E6554A39-CA8C-47E9-B8EA-761D5A30E0DF}" action="delete"/>
  <rcv guid="{E6554A39-CA8C-47E9-B8EA-761D5A30E0DF}" action="add"/>
</revisions>
</file>

<file path=xl/revisions/revisionLog122211.xml><?xml version="1.0" encoding="utf-8"?>
<revisions xmlns="http://schemas.openxmlformats.org/spreadsheetml/2006/main" xmlns:r="http://schemas.openxmlformats.org/officeDocument/2006/relationships">
  <rcc rId="4435" sId="1" odxf="1" dxf="1">
    <nc r="H18" t="inlineStr">
      <is>
        <t>+1184198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272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28211.xml><?xml version="1.0" encoding="utf-8"?>
<revisions xmlns="http://schemas.openxmlformats.org/spreadsheetml/2006/main" xmlns:r="http://schemas.openxmlformats.org/officeDocument/2006/relationships">
  <rcc rId="5103" sId="1" numFmtId="4">
    <oc r="I403">
      <v>1832725</v>
    </oc>
    <nc r="I403">
      <v>1818475</v>
    </nc>
  </rcc>
  <rcc rId="5104" sId="1">
    <oc r="H403" t="inlineStr">
      <is>
        <t>+315235</t>
      </is>
    </oc>
    <nc r="H403" t="inlineStr">
      <is>
        <t>+300985</t>
      </is>
    </nc>
  </rcc>
  <rcc rId="5105" sId="1">
    <oc r="H402" t="inlineStr">
      <is>
        <t>+315235</t>
      </is>
    </oc>
    <nc r="H402" t="inlineStr">
      <is>
        <t>+300985</t>
      </is>
    </nc>
  </rcc>
  <rcc rId="5106" sId="1">
    <oc r="H401" t="inlineStr">
      <is>
        <t>+315235</t>
      </is>
    </oc>
    <nc r="H401" t="inlineStr">
      <is>
        <t>+300985</t>
      </is>
    </nc>
  </rcc>
  <rcv guid="{E6554A39-CA8C-47E9-B8EA-761D5A30E0DF}" action="delete"/>
  <rcv guid="{E6554A39-CA8C-47E9-B8EA-761D5A30E0DF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4436" sId="1" odxf="1" dxf="1">
    <nc r="H17" t="inlineStr">
      <is>
        <t>+1184198</t>
      </is>
    </nc>
    <odxf>
      <alignment vertical="top" readingOrder="0"/>
    </odxf>
    <ndxf>
      <alignment vertical="center" readingOrder="0"/>
    </ndxf>
  </rcc>
  <rcc rId="4437" sId="1">
    <nc r="H26" t="inlineStr">
      <is>
        <t>-</t>
      </is>
    </nc>
  </rcc>
  <rcc rId="4438" sId="1">
    <nc r="H27" t="inlineStr">
      <is>
        <t>-</t>
      </is>
    </nc>
  </rcc>
  <rcc rId="4439" sId="1">
    <nc r="H28" t="inlineStr">
      <is>
        <t>-</t>
      </is>
    </nc>
  </rcc>
  <rcc rId="4440" sId="1">
    <oc r="H29" t="inlineStr">
      <is>
        <t>-</t>
      </is>
    </oc>
    <nc r="H29"/>
  </rcc>
  <rcc rId="4441" sId="1" numFmtId="4">
    <oc r="I31">
      <v>762000</v>
    </oc>
    <nc r="I31">
      <v>826800</v>
    </nc>
  </rcc>
  <rfmt sheetId="1" sqref="H31">
    <dxf>
      <numFmt numFmtId="30" formatCode="@"/>
    </dxf>
  </rfmt>
  <rcc rId="4442" sId="1" numFmtId="30">
    <oc r="H31" t="inlineStr">
      <is>
        <t>-</t>
      </is>
    </oc>
    <nc r="H31" t="inlineStr">
      <is>
        <t>+64800</t>
      </is>
    </nc>
  </rcc>
  <rcc rId="4443" sId="1" odxf="1" dxf="1">
    <oc r="H30" t="inlineStr">
      <is>
        <t>-</t>
      </is>
    </oc>
    <nc r="H30" t="inlineStr">
      <is>
        <t>+64800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4444" sId="1" numFmtId="4">
    <oc r="I33">
      <v>85800</v>
    </oc>
    <nc r="I33">
      <v>21000</v>
    </nc>
  </rcc>
  <rcc rId="4445" sId="1" numFmtId="4">
    <oc r="H33" t="inlineStr">
      <is>
        <t>-</t>
      </is>
    </oc>
    <nc r="H33">
      <v>-64800</v>
    </nc>
  </rcc>
  <rcc rId="4446" sId="1" odxf="1" dxf="1" numFmtId="4">
    <oc r="H32" t="inlineStr">
      <is>
        <t>-</t>
      </is>
    </oc>
    <nc r="H32">
      <v>-64800</v>
    </nc>
    <odxf>
      <alignment vertical="center" readingOrder="0"/>
    </odxf>
    <ndxf>
      <alignment vertical="top" readingOrder="0"/>
    </ndxf>
  </rcc>
  <rcv guid="{E6554A39-CA8C-47E9-B8EA-761D5A30E0DF}" action="delete"/>
  <rcv guid="{E6554A39-CA8C-47E9-B8EA-761D5A30E0DF}" action="add"/>
</revisions>
</file>

<file path=xl/revisions/revisionLog132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1112.xml><?xml version="1.0" encoding="utf-8"?>
<revisions xmlns="http://schemas.openxmlformats.org/spreadsheetml/2006/main" xmlns:r="http://schemas.openxmlformats.org/officeDocument/2006/relationships">
  <rcc rId="4944" sId="1" numFmtId="4">
    <oc r="I519">
      <v>400000</v>
    </oc>
    <nc r="I519">
      <v>376290</v>
    </nc>
  </rcc>
  <rcc rId="4945" sId="1">
    <nc r="H520" t="inlineStr">
      <is>
        <t>-23710</t>
      </is>
    </nc>
  </rcc>
  <rcc rId="4946" sId="1" odxf="1" dxf="1">
    <oc r="H519" t="inlineStr">
      <is>
        <t>-</t>
      </is>
    </oc>
    <nc r="H519" t="inlineStr">
      <is>
        <t>-23710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4947" sId="1" odxf="1" dxf="1">
    <oc r="H518" t="inlineStr">
      <is>
        <t>-</t>
      </is>
    </oc>
    <nc r="H518" t="inlineStr">
      <is>
        <t>-23710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4948" sId="1" odxf="1" dxf="1">
    <oc r="H517" t="inlineStr">
      <is>
        <t>-</t>
      </is>
    </oc>
    <nc r="H517" t="inlineStr">
      <is>
        <t>-23710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4949" sId="1" odxf="1" dxf="1">
    <oc r="H516" t="inlineStr">
      <is>
        <t>-</t>
      </is>
    </oc>
    <nc r="H516" t="inlineStr">
      <is>
        <t>-23710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4950" sId="1" odxf="1" dxf="1">
    <oc r="H515" t="inlineStr">
      <is>
        <t>-</t>
      </is>
    </oc>
    <nc r="H515" t="inlineStr">
      <is>
        <t>-23710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v guid="{E6554A39-CA8C-47E9-B8EA-761D5A30E0DF}" action="delete"/>
  <rcv guid="{E6554A39-CA8C-47E9-B8EA-761D5A30E0DF}" action="add"/>
</revisions>
</file>

<file path=xl/revisions/revisionLog141121.xml><?xml version="1.0" encoding="utf-8"?>
<revisions xmlns="http://schemas.openxmlformats.org/spreadsheetml/2006/main" xmlns:r="http://schemas.openxmlformats.org/officeDocument/2006/relationships">
  <rcc rId="4483" sId="1">
    <nc r="H4" t="inlineStr">
      <is>
        <t>+1165651</t>
      </is>
    </nc>
  </rcc>
  <rcv guid="{E6554A39-CA8C-47E9-B8EA-761D5A30E0DF}" action="delete"/>
  <rcv guid="{E6554A39-CA8C-47E9-B8EA-761D5A30E0DF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c rId="4473" sId="1" numFmtId="4">
    <oc r="I85">
      <v>104000</v>
    </oc>
    <nc r="I85">
      <v>94910</v>
    </nc>
  </rcc>
  <rcc rId="4474" sId="1" numFmtId="4">
    <oc r="H85" t="inlineStr">
      <is>
        <t>-</t>
      </is>
    </oc>
    <nc r="H85">
      <v>-9090</v>
    </nc>
  </rcc>
  <rcc rId="4475" sId="1" numFmtId="4">
    <oc r="H84" t="inlineStr">
      <is>
        <t>-</t>
      </is>
    </oc>
    <nc r="H84">
      <v>-9090</v>
    </nc>
  </rcc>
  <rcc rId="4476" sId="1" numFmtId="4">
    <oc r="I83">
      <v>3540893</v>
    </oc>
    <nc r="I83">
      <v>3549983</v>
    </nc>
  </rcc>
  <rcc rId="4477" sId="1">
    <oc r="H83" t="inlineStr">
      <is>
        <t>-</t>
      </is>
    </oc>
    <nc r="H83" t="inlineStr">
      <is>
        <t>+9090</t>
      </is>
    </nc>
  </rcc>
  <rcc rId="4478" sId="1">
    <oc r="H82" t="inlineStr">
      <is>
        <t>-</t>
      </is>
    </oc>
    <nc r="H82" t="inlineStr">
      <is>
        <t>+9090</t>
      </is>
    </nc>
  </rcc>
  <rcv guid="{E6554A39-CA8C-47E9-B8EA-761D5A30E0DF}" action="delete"/>
  <rcv guid="{E6554A39-CA8C-47E9-B8EA-761D5A30E0DF}" action="add"/>
</revisions>
</file>

<file path=xl/revisions/revisionLog151211.xml><?xml version="1.0" encoding="utf-8"?>
<revisions xmlns="http://schemas.openxmlformats.org/spreadsheetml/2006/main" xmlns:r="http://schemas.openxmlformats.org/officeDocument/2006/relationships">
  <rcc rId="4496" sId="1">
    <nc r="H101" t="inlineStr">
      <is>
        <t>-</t>
      </is>
    </nc>
  </rcc>
  <rcc rId="4497" sId="1">
    <nc r="H102" t="inlineStr">
      <is>
        <t>-</t>
      </is>
    </nc>
  </rcc>
  <rcc rId="4498" sId="1">
    <nc r="H108" t="inlineStr">
      <is>
        <t>-</t>
      </is>
    </nc>
  </rcc>
  <rcc rId="4499" sId="1">
    <nc r="H109" t="inlineStr">
      <is>
        <t>-</t>
      </is>
    </nc>
  </rcc>
  <rcv guid="{E6554A39-CA8C-47E9-B8EA-761D5A30E0DF}" action="delete"/>
  <rcv guid="{E6554A39-CA8C-47E9-B8EA-761D5A30E0DF}" action="add"/>
</revisions>
</file>

<file path=xl/revisions/revisionLog162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c rId="4551" sId="1" odxf="1" dxf="1">
    <nc r="H142" t="inlineStr">
      <is>
        <t>-264007,71</t>
      </is>
    </nc>
    <odxf>
      <font>
        <sz val="12"/>
        <name val="Arial"/>
        <scheme val="none"/>
      </font>
      <alignment horizontal="right" shrinkToFit="1" readingOrder="0"/>
    </odxf>
    <ndxf>
      <font>
        <sz val="12"/>
        <name val="Arial"/>
        <scheme val="none"/>
      </font>
      <alignment horizontal="left" shrinkToFit="0" readingOrder="0"/>
    </ndxf>
  </rcc>
  <rcc rId="4552" sId="1" odxf="1" dxf="1">
    <nc r="H141" t="inlineStr">
      <is>
        <t>-264007,71</t>
      </is>
    </nc>
    <odxf>
      <font>
        <sz val="12"/>
        <name val="Arial"/>
        <scheme val="none"/>
      </font>
      <alignment horizontal="right" shrinkToFit="1" readingOrder="0"/>
    </odxf>
    <ndxf>
      <font>
        <sz val="12"/>
        <name val="Arial"/>
        <scheme val="none"/>
      </font>
      <alignment horizontal="left" shrinkToFit="0" readingOrder="0"/>
    </ndxf>
  </rcc>
  <rcc rId="4553" sId="1" numFmtId="4">
    <oc r="I144">
      <v>39132058.509999998</v>
    </oc>
    <nc r="I144">
      <v>42796066.219999999</v>
    </nc>
  </rcc>
  <rcc rId="4554" sId="1" odxf="1" dxf="1">
    <nc r="H144" t="inlineStr">
      <is>
        <t>+3664007,71</t>
      </is>
    </nc>
    <odxf>
      <font>
        <sz val="12"/>
        <name val="Arial"/>
        <scheme val="none"/>
      </font>
      <alignment horizontal="right" vertical="center" shrinkToFit="1" readingOrder="0"/>
    </odxf>
    <ndxf>
      <font>
        <sz val="12"/>
        <name val="Arial"/>
        <scheme val="none"/>
      </font>
      <alignment horizontal="left" vertical="top" shrinkToFit="0" readingOrder="0"/>
    </ndxf>
  </rcc>
  <rcc rId="4555" sId="1" odxf="1" dxf="1">
    <nc r="H143" t="inlineStr">
      <is>
        <t>+3664007,71</t>
      </is>
    </nc>
    <odxf>
      <font>
        <sz val="12"/>
        <name val="Arial"/>
        <scheme val="none"/>
      </font>
      <alignment horizontal="right" vertical="center" shrinkToFit="1" readingOrder="0"/>
    </odxf>
    <ndxf>
      <font>
        <sz val="12"/>
        <name val="Arial"/>
        <scheme val="none"/>
      </font>
      <alignment horizontal="left" vertical="top" shrinkToFit="0" readingOrder="0"/>
    </ndxf>
  </rcc>
  <rcc rId="4556" sId="1" odxf="1" dxf="1">
    <nc r="H140" t="inlineStr">
      <is>
        <t>+3400000</t>
      </is>
    </nc>
    <odxf>
      <font>
        <sz val="12"/>
        <name val="Arial"/>
        <scheme val="none"/>
      </font>
      <alignment horizontal="right" shrinkToFit="1" readingOrder="0"/>
    </odxf>
    <ndxf>
      <font>
        <sz val="12"/>
        <name val="Arial"/>
        <scheme val="none"/>
      </font>
      <alignment horizontal="left" shrinkToFit="0" readingOrder="0"/>
    </ndxf>
  </rcc>
  <rcc rId="4557" sId="1" odxf="1" dxf="1">
    <nc r="H136" t="inlineStr">
      <is>
        <t>+3400000</t>
      </is>
    </nc>
    <odxf>
      <font>
        <sz val="12"/>
        <name val="Arial"/>
        <scheme val="none"/>
      </font>
      <alignment horizontal="right" shrinkToFit="1" readingOrder="0"/>
    </odxf>
    <ndxf>
      <font>
        <sz val="12"/>
        <name val="Arial"/>
        <scheme val="none"/>
      </font>
      <alignment horizontal="left" shrinkToFit="0" readingOrder="0"/>
    </ndxf>
  </rcc>
  <rcv guid="{E6554A39-CA8C-47E9-B8EA-761D5A30E0DF}" action="delete"/>
  <rcv guid="{E6554A39-CA8C-47E9-B8EA-761D5A30E0DF}" action="add"/>
</revisions>
</file>

<file path=xl/revisions/revisionLog181112.xml><?xml version="1.0" encoding="utf-8"?>
<revisions xmlns="http://schemas.openxmlformats.org/spreadsheetml/2006/main" xmlns:r="http://schemas.openxmlformats.org/officeDocument/2006/relationships">
  <rcc rId="4706" sId="1" numFmtId="4">
    <oc r="I280">
      <v>987000</v>
    </oc>
    <nc r="I280">
      <v>1495520.6</v>
    </nc>
  </rcc>
  <rfmt sheetId="1" sqref="H280">
    <dxf>
      <numFmt numFmtId="30" formatCode="@"/>
    </dxf>
  </rfmt>
  <rcc rId="4707" sId="1" numFmtId="30">
    <oc r="H280" t="inlineStr">
      <is>
        <t>-</t>
      </is>
    </oc>
    <nc r="H280" t="inlineStr">
      <is>
        <t>+508520,6</t>
      </is>
    </nc>
  </rcc>
  <rfmt sheetId="1" sqref="H279" start="0" length="0">
    <dxf>
      <numFmt numFmtId="30" formatCode="@"/>
      <alignment vertical="center" readingOrder="0"/>
    </dxf>
  </rfmt>
  <rfmt sheetId="1" sqref="H279">
    <dxf>
      <alignment vertical="bottom" readingOrder="0"/>
    </dxf>
  </rfmt>
  <rcc rId="4708" sId="1" numFmtId="4">
    <oc r="I282">
      <v>578000</v>
    </oc>
    <nc r="I282">
      <v>459979.4</v>
    </nc>
  </rcc>
  <rcc rId="4709" sId="1">
    <oc r="H282" t="inlineStr">
      <is>
        <t>+49350</t>
      </is>
    </oc>
    <nc r="H282" t="inlineStr">
      <is>
        <t>-118020,6</t>
      </is>
    </nc>
  </rcc>
  <rcc rId="4710" sId="1">
    <oc r="H281" t="inlineStr">
      <is>
        <t>+49350</t>
      </is>
    </oc>
    <nc r="H281" t="inlineStr">
      <is>
        <t>-118020,6</t>
      </is>
    </nc>
  </rcc>
  <rcc rId="4711" sId="1" numFmtId="4">
    <oc r="G282">
      <v>528650</v>
    </oc>
    <nc r="G282">
      <v>578000</v>
    </nc>
  </rcc>
  <rcc rId="4712" sId="1" numFmtId="4">
    <oc r="G285">
      <v>80350</v>
    </oc>
    <nc r="G285">
      <v>31000</v>
    </nc>
  </rcc>
  <rcc rId="4713" sId="1" numFmtId="4">
    <oc r="I285">
      <v>31000</v>
    </oc>
    <nc r="I285">
      <v>11000</v>
    </nc>
  </rcc>
  <rcc rId="4714" sId="1">
    <oc r="H285" t="inlineStr">
      <is>
        <t>-49350</t>
      </is>
    </oc>
    <nc r="H285" t="inlineStr">
      <is>
        <t>-20000</t>
      </is>
    </nc>
  </rcc>
  <rcc rId="4715" sId="1">
    <oc r="H283" t="inlineStr">
      <is>
        <t>-49350</t>
      </is>
    </oc>
    <nc r="H283" t="inlineStr">
      <is>
        <t>-20000</t>
      </is>
    </nc>
  </rcc>
  <rcc rId="4716" sId="1" odxf="1" dxf="1">
    <oc r="H279" t="inlineStr">
      <is>
        <t>-</t>
      </is>
    </oc>
    <nc r="H279" t="inlineStr">
      <is>
        <t>+508520,6</t>
      </is>
    </nc>
    <ndxf>
      <alignment vertical="center" readingOrder="0"/>
    </ndxf>
  </rcc>
  <rfmt sheetId="1" sqref="H278">
    <dxf>
      <numFmt numFmtId="30" formatCode="@"/>
    </dxf>
  </rfmt>
  <rcc rId="4717" sId="1" numFmtId="30">
    <oc r="H278" t="inlineStr">
      <is>
        <t>-</t>
      </is>
    </oc>
    <nc r="H278" t="inlineStr">
      <is>
        <t>+370500</t>
      </is>
    </nc>
  </rcc>
  <rcc rId="4718" sId="1" odxf="1" dxf="1">
    <oc r="H277" t="inlineStr">
      <is>
        <t>-</t>
      </is>
    </oc>
    <nc r="H277" t="inlineStr">
      <is>
        <t>+370500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81211.xml><?xml version="1.0" encoding="utf-8"?>
<revisions xmlns="http://schemas.openxmlformats.org/spreadsheetml/2006/main" xmlns:r="http://schemas.openxmlformats.org/officeDocument/2006/relationships">
  <rcc rId="4789" sId="1" numFmtId="4">
    <oc r="I372">
      <v>455710</v>
    </oc>
    <nc r="I372">
      <v>404017</v>
    </nc>
  </rcc>
  <rcc rId="4790" sId="1" numFmtId="4">
    <oc r="H372" t="inlineStr">
      <is>
        <t>-</t>
      </is>
    </oc>
    <nc r="H372">
      <v>-51693</v>
    </nc>
  </rcc>
  <rcc rId="4791" sId="1" odxf="1" dxf="1" numFmtId="4">
    <oc r="H371" t="inlineStr">
      <is>
        <t>-</t>
      </is>
    </oc>
    <nc r="H371">
      <v>-51693</v>
    </nc>
    <odxf>
      <alignment vertical="center" readingOrder="0"/>
    </odxf>
    <ndxf>
      <alignment vertical="top" readingOrder="0"/>
    </ndxf>
  </rcc>
  <rcc rId="4792" sId="1" numFmtId="4">
    <oc r="H370" t="inlineStr">
      <is>
        <t>-</t>
      </is>
    </oc>
    <nc r="H370">
      <v>-51693</v>
    </nc>
  </rcc>
  <rcc rId="4793" sId="1">
    <nc r="H363" t="inlineStr">
      <is>
        <t>+8884</t>
      </is>
    </nc>
  </rcc>
  <rcv guid="{E6554A39-CA8C-47E9-B8EA-761D5A30E0DF}" action="delete"/>
  <rcv guid="{E6554A39-CA8C-47E9-B8EA-761D5A30E0DF}" action="add"/>
</revisions>
</file>

<file path=xl/revisions/revisionLog1103111.xml><?xml version="1.0" encoding="utf-8"?>
<revisions xmlns="http://schemas.openxmlformats.org/spreadsheetml/2006/main" xmlns:r="http://schemas.openxmlformats.org/officeDocument/2006/relationships">
  <rcc rId="4933" sId="1" numFmtId="4">
    <oc r="I501">
      <v>3741500</v>
    </oc>
    <nc r="I501">
      <v>3606500</v>
    </nc>
  </rcc>
  <rcc rId="4934" sId="1" numFmtId="4">
    <oc r="H501" t="inlineStr">
      <is>
        <t>-</t>
      </is>
    </oc>
    <nc r="H501">
      <v>-135000</v>
    </nc>
  </rcc>
  <rcc rId="4935" sId="1" odxf="1" dxf="1" numFmtId="4">
    <oc r="H500" t="inlineStr">
      <is>
        <t>-</t>
      </is>
    </oc>
    <nc r="H500">
      <v>-135000</v>
    </nc>
    <odxf>
      <alignment vertical="top" readingOrder="0"/>
    </odxf>
    <ndxf>
      <alignment vertical="center" readingOrder="0"/>
    </ndxf>
  </rcc>
  <rfmt sheetId="1" sqref="H500">
    <dxf>
      <alignment vertical="bottom" readingOrder="0"/>
    </dxf>
  </rfmt>
  <rcc rId="4936" sId="1" numFmtId="4">
    <oc r="I506">
      <v>530000</v>
    </oc>
    <nc r="I506">
      <v>430000</v>
    </nc>
  </rcc>
  <rcc rId="4937" sId="1" numFmtId="4">
    <oc r="H506" t="inlineStr">
      <is>
        <t>-</t>
      </is>
    </oc>
    <nc r="H506">
      <v>-100000</v>
    </nc>
  </rcc>
  <rcc rId="4938" sId="1" numFmtId="4">
    <oc r="H505" t="inlineStr">
      <is>
        <t>-</t>
      </is>
    </oc>
    <nc r="H505">
      <v>-100000</v>
    </nc>
  </rcc>
  <rcc rId="4939" sId="1">
    <nc r="H507" t="inlineStr">
      <is>
        <t>-</t>
      </is>
    </nc>
  </rcc>
  <rcc rId="4940" sId="1">
    <nc r="H508" t="inlineStr">
      <is>
        <t>-</t>
      </is>
    </nc>
  </rcc>
  <rcc rId="4941" sId="1">
    <nc r="H509" t="inlineStr">
      <is>
        <t>-</t>
      </is>
    </nc>
  </rcc>
  <rcc rId="4942" sId="1">
    <nc r="H498" t="inlineStr">
      <is>
        <t>-235000</t>
      </is>
    </nc>
  </rcc>
  <rcc rId="4943" sId="1">
    <nc r="H497" t="inlineStr">
      <is>
        <t>-235000</t>
      </is>
    </nc>
  </rcc>
  <rcv guid="{E6554A39-CA8C-47E9-B8EA-761D5A30E0DF}" action="delete"/>
  <rcv guid="{E6554A39-CA8C-47E9-B8EA-761D5A30E0DF}" action="add"/>
</revisions>
</file>

<file path=xl/revisions/revisionLog1151111.xml><?xml version="1.0" encoding="utf-8"?>
<revisions xmlns="http://schemas.openxmlformats.org/spreadsheetml/2006/main" xmlns:r="http://schemas.openxmlformats.org/officeDocument/2006/relationships">
  <rrc rId="4201" sId="1" ref="A219:XFD219" action="deleteRow">
    <rfmt sheetId="1" xfDxf="1" sqref="A219:XFD219" start="0" length="0">
      <dxf>
        <alignment horizontal="left" vertical="top" readingOrder="0"/>
      </dxf>
    </rfmt>
    <rfmt sheetId="1" sqref="A219" start="0" length="0">
      <dxf>
        <font>
          <sz val="12"/>
          <color auto="1"/>
          <name val="Arial"/>
          <scheme val="none"/>
        </font>
        <numFmt numFmtId="30" formatCode="@"/>
        <alignment wrapTex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B219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C219" start="0" length="0">
      <dxf>
        <font>
          <sz val="12"/>
          <color rgb="FF000000"/>
          <name val="Arial"/>
          <scheme val="none"/>
        </font>
        <numFmt numFmtId="164" formatCode="0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D219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E219" start="0" length="0">
      <dxf>
        <alignment vertical="center" wrapText="1" indent="1" relativeIndent="0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F219" start="0" length="0">
      <dxf>
        <font>
          <sz val="12"/>
          <color rgb="FF000000"/>
          <name val="Arial"/>
          <scheme val="none"/>
        </font>
        <numFmt numFmtId="1" formatCode="0"/>
        <alignment horizontal="center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G219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H219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  <rfmt sheetId="1" sqref="I219" start="0" length="0">
      <dxf>
        <font>
          <sz val="12"/>
          <color rgb="FF000000"/>
          <name val="Arial"/>
          <scheme val="none"/>
        </font>
        <numFmt numFmtId="4" formatCode="#,##0.00"/>
        <alignment horizontal="right" vertical="center" shrinkToFit="1" readingOrder="0"/>
        <border outline="0">
          <left style="thin">
            <color rgb="FF000000"/>
          </left>
          <right style="thin">
            <color rgb="FF000000"/>
          </right>
          <top style="thin">
            <color rgb="FF000000"/>
          </top>
          <bottom style="thin">
            <color rgb="FF000000"/>
          </bottom>
        </border>
      </dxf>
    </rfmt>
  </rrc>
  <rcv guid="{E6554A39-CA8C-47E9-B8EA-761D5A30E0DF}" action="delete"/>
  <rcv guid="{E6554A39-CA8C-47E9-B8EA-761D5A30E0DF}" action="add"/>
</revisions>
</file>

<file path=xl/revisions/revisionLog1161111.xml><?xml version="1.0" encoding="utf-8"?>
<revisions xmlns="http://schemas.openxmlformats.org/spreadsheetml/2006/main" xmlns:r="http://schemas.openxmlformats.org/officeDocument/2006/relationships">
  <rcc rId="4397" sId="1">
    <oc r="H491" t="inlineStr">
      <is>
        <t>+2874599,5</t>
      </is>
    </oc>
    <nc r="H491"/>
  </rcc>
  <rcc rId="4398" sId="1">
    <oc r="H492" t="inlineStr">
      <is>
        <t>+113599,5</t>
      </is>
    </oc>
    <nc r="H492"/>
  </rcc>
  <rcc rId="4399" sId="1">
    <oc r="H493" t="inlineStr">
      <is>
        <t>+113599,5</t>
      </is>
    </oc>
    <nc r="H493"/>
  </rcc>
  <rcc rId="4400" sId="1">
    <oc r="H502" t="inlineStr">
      <is>
        <t>+113599,5</t>
      </is>
    </oc>
    <nc r="H502"/>
  </rcc>
  <rcc rId="4401" sId="1">
    <oc r="H503" t="inlineStr">
      <is>
        <t>+113599,5</t>
      </is>
    </oc>
    <nc r="H503"/>
  </rcc>
  <rcc rId="4402" sId="1">
    <oc r="H504" t="inlineStr">
      <is>
        <t>+113599,5</t>
      </is>
    </oc>
    <nc r="H504"/>
  </rcc>
  <rcc rId="4403" sId="1">
    <nc r="G502">
      <f>SUM(G503)</f>
    </nc>
  </rcc>
  <rcc rId="4404" sId="1">
    <nc r="G503">
      <f>SUM(G504)</f>
    </nc>
  </rcc>
  <rcc rId="4405" sId="1" numFmtId="4">
    <nc r="G504">
      <v>113599.5</v>
    </nc>
  </rcc>
  <rcc rId="4406" sId="1">
    <oc r="G493">
      <f>SUM(G494,G497)</f>
    </oc>
    <nc r="G493">
      <f>SUM(G494,G497,G502)</f>
    </nc>
  </rcc>
  <rcc rId="4407" sId="1">
    <oc r="H515" t="inlineStr">
      <is>
        <t>+2761000</t>
      </is>
    </oc>
    <nc r="H515"/>
  </rcc>
  <rcc rId="4408" sId="1">
    <oc r="H520" t="inlineStr">
      <is>
        <t>+2761000</t>
      </is>
    </oc>
    <nc r="H520"/>
  </rcc>
  <rcc rId="4409" sId="1">
    <oc r="H521" t="inlineStr">
      <is>
        <t>+2761000</t>
      </is>
    </oc>
    <nc r="H521"/>
  </rcc>
  <rcc rId="4410" sId="1">
    <oc r="H522" t="inlineStr">
      <is>
        <t>+2761000</t>
      </is>
    </oc>
    <nc r="H522"/>
  </rcc>
  <rcc rId="4411" sId="1">
    <oc r="H523" t="inlineStr">
      <is>
        <t>+2761000</t>
      </is>
    </oc>
    <nc r="H523"/>
  </rcc>
  <rcc rId="4412" sId="1">
    <oc r="G520">
      <f>SUM(G521)</f>
    </oc>
    <nc r="G520">
      <f>SUM(G521)</f>
    </nc>
  </rcc>
  <rcc rId="4413" sId="1">
    <oc r="G521">
      <f>SUM(G522)</f>
    </oc>
    <nc r="G521">
      <f>SUM(G522)</f>
    </nc>
  </rcc>
  <rcc rId="4414" sId="1">
    <oc r="G522">
      <f>SUM(G523)</f>
    </oc>
    <nc r="G522">
      <f>SUM(G523)</f>
    </nc>
  </rcc>
  <rcc rId="4415" sId="1" numFmtId="4">
    <oc r="G523">
      <v>2762600</v>
    </oc>
    <nc r="G523">
      <v>5523600</v>
    </nc>
  </rcc>
  <rcc rId="4416" sId="1">
    <oc r="H524" t="inlineStr">
      <is>
        <t>+42641108,84</t>
      </is>
    </oc>
    <nc r="H524"/>
  </rcc>
  <rcv guid="{E6554A39-CA8C-47E9-B8EA-761D5A30E0DF}" action="delete"/>
  <rcv guid="{E6554A39-CA8C-47E9-B8EA-761D5A30E0DF}" action="add"/>
</revisions>
</file>

<file path=xl/revisions/revisionLog1171111.xml><?xml version="1.0" encoding="utf-8"?>
<revisions xmlns="http://schemas.openxmlformats.org/spreadsheetml/2006/main" xmlns:r="http://schemas.openxmlformats.org/officeDocument/2006/relationships">
  <rcc rId="4368" sId="1">
    <oc r="H452" t="inlineStr">
      <is>
        <t>+310000</t>
      </is>
    </oc>
    <nc r="H452"/>
  </rcc>
  <rcc rId="4369" sId="1">
    <oc r="H453" t="inlineStr">
      <is>
        <t>+310000</t>
      </is>
    </oc>
    <nc r="H453"/>
  </rcc>
  <rcc rId="4370" sId="1">
    <oc r="H454" t="inlineStr">
      <is>
        <t>+310000</t>
      </is>
    </oc>
    <nc r="H454"/>
  </rcc>
  <rcc rId="4371" sId="1">
    <oc r="H455" t="inlineStr">
      <is>
        <t>+629000</t>
      </is>
    </oc>
    <nc r="H455"/>
  </rcc>
  <rcc rId="4372" sId="1">
    <oc r="H456" t="inlineStr">
      <is>
        <t>+629000</t>
      </is>
    </oc>
    <nc r="H456"/>
  </rcc>
  <rcc rId="4373" sId="1" numFmtId="4">
    <oc r="G454">
      <v>303770</v>
    </oc>
    <nc r="G454">
      <v>613770</v>
    </nc>
  </rcc>
  <rcc rId="4374" sId="1">
    <oc r="H457" t="inlineStr">
      <is>
        <t>+629000</t>
      </is>
    </oc>
    <nc r="H457"/>
  </rcc>
  <rcc rId="4375" sId="1">
    <oc r="H458" t="inlineStr">
      <is>
        <t>+869000</t>
      </is>
    </oc>
    <nc r="H458"/>
  </rcc>
  <rcc rId="4376" sId="1">
    <oc r="H459" t="inlineStr">
      <is>
        <t>-</t>
      </is>
    </oc>
    <nc r="H459"/>
  </rcc>
  <rcc rId="4377" sId="1" numFmtId="4">
    <oc r="G457">
      <v>815710</v>
    </oc>
    <nc r="G457">
      <v>1444710</v>
    </nc>
  </rcc>
  <rcv guid="{E6554A39-CA8C-47E9-B8EA-761D5A30E0DF}" action="delete"/>
  <rcv guid="{E6554A39-CA8C-47E9-B8EA-761D5A30E0DF}" action="add"/>
</revisions>
</file>

<file path=xl/revisions/revisionLog1321111.xml><?xml version="1.0" encoding="utf-8"?>
<revisions xmlns="http://schemas.openxmlformats.org/spreadsheetml/2006/main" xmlns:r="http://schemas.openxmlformats.org/officeDocument/2006/relationships">
  <rcc rId="4571" sId="1">
    <nc r="H166" t="inlineStr">
      <is>
        <t>-</t>
      </is>
    </nc>
  </rcc>
  <rcc rId="4572" sId="1">
    <nc r="H155" t="inlineStr">
      <is>
        <t>-736395</t>
      </is>
    </nc>
  </rcc>
  <rcc rId="4573" sId="1">
    <nc r="H167" t="inlineStr">
      <is>
        <t>-</t>
      </is>
    </nc>
  </rcc>
  <rcc rId="4574" sId="1">
    <nc r="H168" t="inlineStr">
      <is>
        <t>-</t>
      </is>
    </nc>
  </rcc>
  <rcc rId="4575" sId="1">
    <nc r="H169" t="inlineStr">
      <is>
        <t>-</t>
      </is>
    </nc>
  </rcc>
  <rcc rId="4576" sId="1">
    <nc r="H170" t="inlineStr">
      <is>
        <t>-</t>
      </is>
    </nc>
  </rcc>
  <rcc rId="4577" sId="1">
    <nc r="H171" t="inlineStr">
      <is>
        <t>-</t>
      </is>
    </nc>
  </rcc>
  <rcc rId="4578" sId="1" odxf="1" dxf="1">
    <oc r="H177" t="inlineStr">
      <is>
        <t>-</t>
      </is>
    </oc>
    <nc r="H177" t="inlineStr">
      <is>
        <t>-22186599</t>
      </is>
    </nc>
    <odxf>
      <font>
        <sz val="12"/>
        <name val="Arial"/>
        <scheme val="none"/>
      </font>
      <numFmt numFmtId="4" formatCode="#,##0.00"/>
      <alignment horizontal="right" vertical="center" shrinkToFit="1" readingOrder="0"/>
    </odxf>
    <ndxf>
      <font>
        <sz val="12"/>
        <name val="Arial"/>
        <scheme val="none"/>
      </font>
      <numFmt numFmtId="30" formatCode="@"/>
      <alignment horizontal="left" vertical="top" shrinkToFit="0" readingOrder="0"/>
    </ndxf>
  </rcc>
  <rcc rId="4579" sId="1" numFmtId="4">
    <oc r="I177">
      <v>33328131</v>
    </oc>
    <nc r="I177">
      <v>11141532</v>
    </nc>
  </rcc>
  <rfmt sheetId="1" sqref="H171:H177">
    <dxf>
      <alignment horizontal="general" readingOrder="0"/>
    </dxf>
  </rfmt>
  <rfmt sheetId="1" sqref="H171:H177">
    <dxf>
      <alignment horizontal="right" readingOrder="0"/>
    </dxf>
  </rfmt>
  <rcc rId="4580" sId="1" odxf="1" dxf="1">
    <oc r="H176" t="inlineStr">
      <is>
        <t>-</t>
      </is>
    </oc>
    <nc r="H176" t="inlineStr">
      <is>
        <t>-22186599</t>
      </is>
    </nc>
    <odxf>
      <font>
        <sz val="12"/>
        <name val="Arial"/>
        <scheme val="none"/>
      </font>
      <numFmt numFmtId="4" formatCode="#,##0.00"/>
      <alignment shrinkToFit="1" readingOrder="0"/>
    </odxf>
    <ndxf>
      <font>
        <sz val="12"/>
        <name val="Arial"/>
        <scheme val="none"/>
      </font>
      <numFmt numFmtId="30" formatCode="@"/>
      <alignment shrinkToFit="0" readingOrder="0"/>
    </ndxf>
  </rcc>
  <rcc rId="4581" sId="1" odxf="1" dxf="1">
    <oc r="H175" t="inlineStr">
      <is>
        <t>-</t>
      </is>
    </oc>
    <nc r="H175" t="inlineStr">
      <is>
        <t>-22186599</t>
      </is>
    </nc>
    <odxf>
      <font>
        <sz val="12"/>
        <name val="Arial"/>
        <scheme val="none"/>
      </font>
      <numFmt numFmtId="4" formatCode="#,##0.00"/>
      <alignment shrinkToFit="1" readingOrder="0"/>
    </odxf>
    <ndxf>
      <font>
        <sz val="12"/>
        <name val="Arial"/>
        <scheme val="none"/>
      </font>
      <numFmt numFmtId="30" formatCode="@"/>
      <alignment shrinkToFit="0" readingOrder="0"/>
    </ndxf>
  </rcc>
  <rcc rId="4582" sId="1" odxf="1" dxf="1">
    <oc r="H174" t="inlineStr">
      <is>
        <t>-</t>
      </is>
    </oc>
    <nc r="H174" t="inlineStr">
      <is>
        <t>-22186599</t>
      </is>
    </nc>
    <odxf>
      <font>
        <sz val="12"/>
        <name val="Arial"/>
        <scheme val="none"/>
      </font>
      <numFmt numFmtId="4" formatCode="#,##0.00"/>
      <alignment vertical="center" shrinkToFit="1" readingOrder="0"/>
    </odxf>
    <ndxf>
      <font>
        <sz val="12"/>
        <name val="Arial"/>
        <scheme val="none"/>
      </font>
      <numFmt numFmtId="30" formatCode="@"/>
      <alignment vertical="top" shrinkToFit="0" readingOrder="0"/>
    </ndxf>
  </rcc>
  <rcc rId="4583" sId="1" odxf="1" dxf="1">
    <oc r="H173" t="inlineStr">
      <is>
        <t>-</t>
      </is>
    </oc>
    <nc r="H173" t="inlineStr">
      <is>
        <t>-22186599</t>
      </is>
    </nc>
    <odxf>
      <font>
        <sz val="12"/>
        <name val="Arial"/>
        <scheme val="none"/>
      </font>
      <numFmt numFmtId="4" formatCode="#,##0.00"/>
      <alignment vertical="center" shrinkToFit="1" readingOrder="0"/>
    </odxf>
    <ndxf>
      <font>
        <sz val="12"/>
        <name val="Arial"/>
        <scheme val="none"/>
      </font>
      <numFmt numFmtId="30" formatCode="@"/>
      <alignment vertical="top" shrinkToFit="0" readingOrder="0"/>
    </ndxf>
  </rcc>
  <rcc rId="4584" sId="1" odxf="1" dxf="1">
    <oc r="H172" t="inlineStr">
      <is>
        <t>-</t>
      </is>
    </oc>
    <nc r="H172" t="inlineStr">
      <is>
        <t>-22186599</t>
      </is>
    </nc>
    <odxf>
      <font>
        <sz val="12"/>
        <name val="Arial"/>
        <scheme val="none"/>
      </font>
      <numFmt numFmtId="4" formatCode="#,##0.00"/>
      <alignment shrinkToFit="1" readingOrder="0"/>
    </odxf>
    <ndxf>
      <font>
        <sz val="12"/>
        <name val="Arial"/>
        <scheme val="none"/>
      </font>
      <numFmt numFmtId="30" formatCode="@"/>
      <alignment shrinkToFit="0" readingOrder="0"/>
    </ndxf>
  </rcc>
  <rcc rId="4585" sId="1">
    <nc r="H150" t="inlineStr">
      <is>
        <t>-22922994</t>
      </is>
    </nc>
  </rcc>
  <rcv guid="{E6554A39-CA8C-47E9-B8EA-761D5A30E0DF}" action="delete"/>
  <rcv guid="{E6554A39-CA8C-47E9-B8EA-761D5A30E0DF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c rId="4460" sId="1">
    <nc r="H47" t="inlineStr">
      <is>
        <t>-</t>
      </is>
    </nc>
  </rcc>
  <rcc rId="4461" sId="1">
    <nc r="H48" t="inlineStr">
      <is>
        <t>-</t>
      </is>
    </nc>
  </rcc>
  <rcc rId="4462" sId="1">
    <nc r="H49" t="inlineStr">
      <is>
        <t>-</t>
      </is>
    </nc>
  </rcc>
  <rcc rId="4463" sId="1" numFmtId="4">
    <oc r="I59">
      <v>89994.89</v>
    </oc>
    <nc r="I59">
      <v>7419.89</v>
    </nc>
  </rcc>
  <rcc rId="4464" sId="1" numFmtId="4">
    <nc r="H59">
      <v>-82575</v>
    </nc>
  </rcc>
  <rcc rId="4465" sId="1" numFmtId="4">
    <nc r="H58">
      <v>-82575</v>
    </nc>
  </rcc>
  <rcc rId="4466" sId="1" numFmtId="4">
    <nc r="H57">
      <v>-82575</v>
    </nc>
  </rcc>
  <rcc rId="4467" sId="1" numFmtId="4">
    <nc r="H56">
      <v>-82575</v>
    </nc>
  </rcc>
  <rcc rId="4468" sId="1" numFmtId="4">
    <nc r="H55">
      <v>-82575</v>
    </nc>
  </rcc>
  <rcv guid="{E6554A39-CA8C-47E9-B8EA-761D5A30E0DF}" action="delete"/>
  <rcv guid="{E6554A39-CA8C-47E9-B8EA-761D5A30E0DF}" action="add"/>
</revisions>
</file>

<file path=xl/revisions/revisionLog141112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3211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2">
  <userInfo guid="{19D463AE-EBC0-4CF0-812D-6BD4423464B0}" name="User" id="-887008030" dateTime="2022-12-26T14:41:58"/>
  <userInfo guid="{572C5B87-D435-4FE7-9A39-A232F1302F67}" name="User" id="-886995765" dateTime="2022-12-27T11:17:4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9"/>
  <sheetViews>
    <sheetView tabSelected="1" workbookViewId="0">
      <selection sqref="A1:J1"/>
    </sheetView>
  </sheetViews>
  <sheetFormatPr defaultRowHeight="12.75"/>
  <cols>
    <col min="1" max="1" width="55.5" customWidth="1"/>
    <col min="2" max="2" width="8" customWidth="1"/>
    <col min="3" max="3" width="6.83203125" customWidth="1"/>
    <col min="4" max="4" width="5.83203125" customWidth="1"/>
    <col min="5" max="5" width="11.5" customWidth="1"/>
    <col min="6" max="6" width="6.83203125" customWidth="1"/>
    <col min="7" max="9" width="20" customWidth="1"/>
    <col min="10" max="10" width="4.6640625" customWidth="1"/>
  </cols>
  <sheetData>
    <row r="1" spans="1:10" ht="150.75" customHeight="1">
      <c r="A1" s="85" t="s">
        <v>436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100.5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40" t="s">
        <v>292</v>
      </c>
      <c r="H2" s="40" t="s">
        <v>293</v>
      </c>
      <c r="I2" s="40" t="s">
        <v>325</v>
      </c>
      <c r="J2" s="1"/>
    </row>
    <row r="3" spans="1:10" ht="47.25">
      <c r="A3" s="26" t="s">
        <v>6</v>
      </c>
      <c r="B3" s="6">
        <v>901</v>
      </c>
      <c r="C3" s="5"/>
      <c r="D3" s="5"/>
      <c r="E3" s="5"/>
      <c r="F3" s="5"/>
      <c r="G3" s="33">
        <f>SUM(G4,G89,G100,G150,G178)</f>
        <v>123982537.59</v>
      </c>
      <c r="H3" s="68" t="s">
        <v>435</v>
      </c>
      <c r="I3" s="33">
        <f>SUM(I4,I89,I100,I150,I178)</f>
        <v>106361872.7</v>
      </c>
      <c r="J3" s="1"/>
    </row>
    <row r="4" spans="1:10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SUM(G5,G16,G50,G55,G60)</f>
        <v>22680508.640000001</v>
      </c>
      <c r="H4" s="60" t="s">
        <v>423</v>
      </c>
      <c r="I4" s="34">
        <f>SUM(I5,I16,I50,I55,I60)</f>
        <v>23657139.75</v>
      </c>
      <c r="J4" s="11"/>
    </row>
    <row r="5" spans="1:10" ht="45">
      <c r="A5" s="29" t="s">
        <v>136</v>
      </c>
      <c r="B5" s="12">
        <v>901</v>
      </c>
      <c r="C5" s="13">
        <v>1</v>
      </c>
      <c r="D5" s="13">
        <v>2</v>
      </c>
      <c r="E5" s="5"/>
      <c r="F5" s="5"/>
      <c r="G5" s="35">
        <f>SUM(G6,G13)</f>
        <v>2128269</v>
      </c>
      <c r="H5" s="61" t="s">
        <v>378</v>
      </c>
      <c r="I5" s="35">
        <f>SUM(I6,I13)</f>
        <v>2174797</v>
      </c>
      <c r="J5" s="1"/>
    </row>
    <row r="6" spans="1:10" ht="30">
      <c r="A6" s="29" t="s">
        <v>137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2018409</v>
      </c>
      <c r="H6" s="61" t="s">
        <v>378</v>
      </c>
      <c r="I6" s="35">
        <f>SUM(I7,I10)</f>
        <v>2064937</v>
      </c>
      <c r="J6" s="1"/>
    </row>
    <row r="7" spans="1:10" ht="45">
      <c r="A7" s="29" t="s">
        <v>138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1918000</v>
      </c>
      <c r="H7" s="61" t="s">
        <v>378</v>
      </c>
      <c r="I7" s="35">
        <f>SUM(I8)</f>
        <v>1964528</v>
      </c>
      <c r="J7" s="1"/>
    </row>
    <row r="8" spans="1:10" ht="66.75" customHeight="1">
      <c r="A8" s="29" t="s">
        <v>139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1918000</v>
      </c>
      <c r="H8" s="61" t="s">
        <v>378</v>
      </c>
      <c r="I8" s="35">
        <f>SUM(I9)</f>
        <v>1964528</v>
      </c>
      <c r="J8" s="1"/>
    </row>
    <row r="9" spans="1:10" ht="45">
      <c r="A9" s="30" t="s">
        <v>138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5">
        <v>1918000</v>
      </c>
      <c r="H9" s="61" t="s">
        <v>378</v>
      </c>
      <c r="I9" s="35">
        <v>1964528</v>
      </c>
    </row>
    <row r="10" spans="1:10" ht="30">
      <c r="A10" s="29" t="s">
        <v>148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5">
        <f>SUM(G11)</f>
        <v>100409</v>
      </c>
      <c r="H10" s="61" t="s">
        <v>294</v>
      </c>
      <c r="I10" s="35">
        <f>SUM(I11)</f>
        <v>100409</v>
      </c>
    </row>
    <row r="11" spans="1:10" ht="105">
      <c r="A11" s="29" t="s">
        <v>139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100409</v>
      </c>
      <c r="H11" s="61" t="s">
        <v>294</v>
      </c>
      <c r="I11" s="35">
        <f>SUM(I12)</f>
        <v>100409</v>
      </c>
    </row>
    <row r="12" spans="1:10" ht="45.75" thickBot="1">
      <c r="A12" s="30" t="s">
        <v>138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100409</v>
      </c>
      <c r="H12" s="60" t="s">
        <v>294</v>
      </c>
      <c r="I12" s="34">
        <v>100409</v>
      </c>
    </row>
    <row r="13" spans="1:10" ht="60.75" thickBot="1">
      <c r="A13" s="54" t="s">
        <v>304</v>
      </c>
      <c r="B13" s="7">
        <v>901</v>
      </c>
      <c r="C13" s="8">
        <v>1</v>
      </c>
      <c r="D13" s="8">
        <v>2</v>
      </c>
      <c r="E13" s="41" t="s">
        <v>305</v>
      </c>
      <c r="F13" s="7"/>
      <c r="G13" s="35">
        <f>SUM(G14)</f>
        <v>109860</v>
      </c>
      <c r="H13" s="61" t="s">
        <v>294</v>
      </c>
      <c r="I13" s="35">
        <f>SUM(I14)</f>
        <v>109860</v>
      </c>
    </row>
    <row r="14" spans="1:10" ht="90.75" thickBot="1">
      <c r="A14" s="72" t="s">
        <v>306</v>
      </c>
      <c r="B14" s="7">
        <v>901</v>
      </c>
      <c r="C14" s="8">
        <v>1</v>
      </c>
      <c r="D14" s="8">
        <v>2</v>
      </c>
      <c r="E14" s="41" t="s">
        <v>305</v>
      </c>
      <c r="F14" s="7"/>
      <c r="G14" s="35">
        <f>SUM(G15)</f>
        <v>109860</v>
      </c>
      <c r="H14" s="61" t="s">
        <v>294</v>
      </c>
      <c r="I14" s="35">
        <f>SUM(I15)</f>
        <v>109860</v>
      </c>
    </row>
    <row r="15" spans="1:10" ht="45.75" thickBot="1">
      <c r="A15" s="72" t="s">
        <v>135</v>
      </c>
      <c r="B15" s="7">
        <v>901</v>
      </c>
      <c r="C15" s="8">
        <v>1</v>
      </c>
      <c r="D15" s="8">
        <v>2</v>
      </c>
      <c r="E15" s="41" t="s">
        <v>305</v>
      </c>
      <c r="F15" s="7"/>
      <c r="G15" s="34">
        <v>109860</v>
      </c>
      <c r="H15" s="60" t="s">
        <v>294</v>
      </c>
      <c r="I15" s="34">
        <v>109860</v>
      </c>
    </row>
    <row r="16" spans="1:10" ht="48" customHeight="1">
      <c r="A16" s="29" t="s">
        <v>149</v>
      </c>
      <c r="B16" s="12">
        <v>901</v>
      </c>
      <c r="C16" s="13">
        <v>1</v>
      </c>
      <c r="D16" s="13">
        <v>4</v>
      </c>
      <c r="E16" s="5"/>
      <c r="F16" s="5"/>
      <c r="G16" s="35">
        <f>SUM(G17,G29,G34,G39,G42,G47)</f>
        <v>15352651.75</v>
      </c>
      <c r="H16" s="61" t="s">
        <v>381</v>
      </c>
      <c r="I16" s="35">
        <f>SUM(I17,I29,I34,I39,I42,I47)</f>
        <v>16550969.75</v>
      </c>
    </row>
    <row r="17" spans="1:9" ht="30">
      <c r="A17" s="29" t="s">
        <v>150</v>
      </c>
      <c r="B17" s="12">
        <v>901</v>
      </c>
      <c r="C17" s="13">
        <v>1</v>
      </c>
      <c r="D17" s="13">
        <v>4</v>
      </c>
      <c r="E17" s="15" t="s">
        <v>11</v>
      </c>
      <c r="F17" s="5"/>
      <c r="G17" s="35">
        <f>SUM(G18,G21,G26)</f>
        <v>13356971.75</v>
      </c>
      <c r="H17" s="61" t="s">
        <v>381</v>
      </c>
      <c r="I17" s="35">
        <f>SUM(I18,I21,I26)</f>
        <v>14555289.75</v>
      </c>
    </row>
    <row r="18" spans="1:9" ht="45">
      <c r="A18" s="29" t="s">
        <v>135</v>
      </c>
      <c r="B18" s="7">
        <v>901</v>
      </c>
      <c r="C18" s="8">
        <v>1</v>
      </c>
      <c r="D18" s="8">
        <v>4</v>
      </c>
      <c r="E18" s="15" t="s">
        <v>12</v>
      </c>
      <c r="F18" s="5"/>
      <c r="G18" s="35">
        <f>SUM(G19)</f>
        <v>12747000</v>
      </c>
      <c r="H18" s="61" t="s">
        <v>379</v>
      </c>
      <c r="I18" s="35">
        <f>SUM(I19)</f>
        <v>13948698</v>
      </c>
    </row>
    <row r="19" spans="1:9" ht="63" customHeight="1">
      <c r="A19" s="29" t="s">
        <v>139</v>
      </c>
      <c r="B19" s="12">
        <v>901</v>
      </c>
      <c r="C19" s="13">
        <v>1</v>
      </c>
      <c r="D19" s="19">
        <v>4</v>
      </c>
      <c r="E19" s="16" t="s">
        <v>12</v>
      </c>
      <c r="F19" s="12">
        <v>100</v>
      </c>
      <c r="G19" s="35">
        <f>SUM(G20)</f>
        <v>12747000</v>
      </c>
      <c r="H19" s="61" t="s">
        <v>379</v>
      </c>
      <c r="I19" s="35">
        <f>SUM(I20)</f>
        <v>13948698</v>
      </c>
    </row>
    <row r="20" spans="1:9" ht="45">
      <c r="A20" s="29" t="s">
        <v>13</v>
      </c>
      <c r="B20" s="7">
        <v>901</v>
      </c>
      <c r="C20" s="8">
        <v>1</v>
      </c>
      <c r="D20" s="20">
        <v>4</v>
      </c>
      <c r="E20" s="15" t="s">
        <v>12</v>
      </c>
      <c r="F20" s="7">
        <v>120</v>
      </c>
      <c r="G20" s="35">
        <v>12747000</v>
      </c>
      <c r="H20" s="61" t="s">
        <v>379</v>
      </c>
      <c r="I20" s="35">
        <v>13948698</v>
      </c>
    </row>
    <row r="21" spans="1:9" ht="45">
      <c r="A21" s="26" t="s">
        <v>14</v>
      </c>
      <c r="B21" s="7">
        <v>901</v>
      </c>
      <c r="C21" s="8">
        <v>1</v>
      </c>
      <c r="D21" s="20">
        <v>4</v>
      </c>
      <c r="E21" s="15" t="s">
        <v>15</v>
      </c>
      <c r="F21" s="5"/>
      <c r="G21" s="35">
        <f>SUM(G22,G24)</f>
        <v>85401</v>
      </c>
      <c r="H21" s="60" t="s">
        <v>380</v>
      </c>
      <c r="I21" s="35">
        <f>SUM(I22,I24)</f>
        <v>82021</v>
      </c>
    </row>
    <row r="22" spans="1:9" ht="61.5" customHeight="1">
      <c r="A22" s="29" t="s">
        <v>139</v>
      </c>
      <c r="B22" s="12">
        <v>901</v>
      </c>
      <c r="C22" s="13">
        <v>1</v>
      </c>
      <c r="D22" s="19">
        <v>4</v>
      </c>
      <c r="E22" s="16" t="s">
        <v>15</v>
      </c>
      <c r="F22" s="12">
        <v>100</v>
      </c>
      <c r="G22" s="35">
        <f>SUM(G23)</f>
        <v>69207</v>
      </c>
      <c r="H22" s="60" t="s">
        <v>380</v>
      </c>
      <c r="I22" s="35">
        <f>SUM(I23)</f>
        <v>65827</v>
      </c>
    </row>
    <row r="23" spans="1:9" ht="45">
      <c r="A23" s="29" t="s">
        <v>138</v>
      </c>
      <c r="B23" s="7">
        <v>901</v>
      </c>
      <c r="C23" s="8">
        <v>1</v>
      </c>
      <c r="D23" s="20">
        <v>4</v>
      </c>
      <c r="E23" s="15" t="s">
        <v>15</v>
      </c>
      <c r="F23" s="7">
        <v>120</v>
      </c>
      <c r="G23" s="34">
        <v>69207</v>
      </c>
      <c r="H23" s="60" t="s">
        <v>380</v>
      </c>
      <c r="I23" s="34">
        <v>65827</v>
      </c>
    </row>
    <row r="24" spans="1:9" ht="30">
      <c r="A24" s="29" t="s">
        <v>140</v>
      </c>
      <c r="B24" s="7">
        <v>901</v>
      </c>
      <c r="C24" s="8">
        <v>1</v>
      </c>
      <c r="D24" s="20">
        <v>4</v>
      </c>
      <c r="E24" s="18" t="s">
        <v>15</v>
      </c>
      <c r="F24" s="7">
        <v>800</v>
      </c>
      <c r="G24" s="34">
        <f>SUM(G25)</f>
        <v>16194</v>
      </c>
      <c r="H24" s="34" t="s">
        <v>294</v>
      </c>
      <c r="I24" s="34">
        <f>SUM(I25)</f>
        <v>16194</v>
      </c>
    </row>
    <row r="25" spans="1:9" ht="30.75" thickBot="1">
      <c r="A25" s="29" t="s">
        <v>141</v>
      </c>
      <c r="B25" s="7">
        <v>901</v>
      </c>
      <c r="C25" s="8">
        <v>1</v>
      </c>
      <c r="D25" s="20">
        <v>4</v>
      </c>
      <c r="E25" s="18" t="s">
        <v>15</v>
      </c>
      <c r="F25" s="7">
        <v>850</v>
      </c>
      <c r="G25" s="34">
        <v>16194</v>
      </c>
      <c r="H25" s="34" t="s">
        <v>294</v>
      </c>
      <c r="I25" s="34">
        <v>16194</v>
      </c>
    </row>
    <row r="26" spans="1:9" ht="60.75" thickBot="1">
      <c r="A26" s="54" t="s">
        <v>304</v>
      </c>
      <c r="B26" s="7">
        <v>901</v>
      </c>
      <c r="C26" s="8">
        <v>1</v>
      </c>
      <c r="D26" s="20">
        <v>4</v>
      </c>
      <c r="E26" s="41" t="s">
        <v>307</v>
      </c>
      <c r="F26" s="7"/>
      <c r="G26" s="34">
        <f>SUM(G27)</f>
        <v>524570.75</v>
      </c>
      <c r="H26" s="60" t="s">
        <v>294</v>
      </c>
      <c r="I26" s="34">
        <f>SUM(I27)</f>
        <v>524570.75</v>
      </c>
    </row>
    <row r="27" spans="1:9" ht="90.75" thickBot="1">
      <c r="A27" s="72" t="s">
        <v>306</v>
      </c>
      <c r="B27" s="7">
        <v>901</v>
      </c>
      <c r="C27" s="8">
        <v>1</v>
      </c>
      <c r="D27" s="20">
        <v>4</v>
      </c>
      <c r="E27" s="41" t="s">
        <v>307</v>
      </c>
      <c r="F27" s="7">
        <v>100</v>
      </c>
      <c r="G27" s="34">
        <f>SUM(G28)</f>
        <v>524570.75</v>
      </c>
      <c r="H27" s="60" t="s">
        <v>294</v>
      </c>
      <c r="I27" s="34">
        <f>SUM(I28)</f>
        <v>524570.75</v>
      </c>
    </row>
    <row r="28" spans="1:9" ht="45.75" thickBot="1">
      <c r="A28" s="72" t="s">
        <v>135</v>
      </c>
      <c r="B28" s="7">
        <v>901</v>
      </c>
      <c r="C28" s="8">
        <v>1</v>
      </c>
      <c r="D28" s="20">
        <v>4</v>
      </c>
      <c r="E28" s="41" t="s">
        <v>307</v>
      </c>
      <c r="F28" s="7">
        <v>120</v>
      </c>
      <c r="G28" s="34">
        <v>524570.75</v>
      </c>
      <c r="H28" s="60" t="s">
        <v>294</v>
      </c>
      <c r="I28" s="34">
        <v>524570.75</v>
      </c>
    </row>
    <row r="29" spans="1:9" ht="60">
      <c r="A29" s="29" t="s">
        <v>151</v>
      </c>
      <c r="B29" s="12">
        <v>901</v>
      </c>
      <c r="C29" s="13">
        <v>1</v>
      </c>
      <c r="D29" s="13">
        <v>4</v>
      </c>
      <c r="E29" s="16" t="s">
        <v>17</v>
      </c>
      <c r="F29" s="5"/>
      <c r="G29" s="35">
        <f>SUM(G30,G32)</f>
        <v>847800</v>
      </c>
      <c r="H29" s="35"/>
      <c r="I29" s="35">
        <f>SUM(I30,I32)</f>
        <v>847800</v>
      </c>
    </row>
    <row r="30" spans="1:9" ht="63.75" customHeight="1">
      <c r="A30" s="29" t="s">
        <v>139</v>
      </c>
      <c r="B30" s="12">
        <v>901</v>
      </c>
      <c r="C30" s="13">
        <v>1</v>
      </c>
      <c r="D30" s="13">
        <v>4</v>
      </c>
      <c r="E30" s="16" t="s">
        <v>17</v>
      </c>
      <c r="F30" s="12">
        <v>100</v>
      </c>
      <c r="G30" s="35">
        <f>SUM(G31)</f>
        <v>762000</v>
      </c>
      <c r="H30" s="61" t="s">
        <v>326</v>
      </c>
      <c r="I30" s="35">
        <f>SUM(I31)</f>
        <v>826800</v>
      </c>
    </row>
    <row r="31" spans="1:9" ht="45">
      <c r="A31" s="30" t="s">
        <v>138</v>
      </c>
      <c r="B31" s="7">
        <v>901</v>
      </c>
      <c r="C31" s="8">
        <v>1</v>
      </c>
      <c r="D31" s="8">
        <v>4</v>
      </c>
      <c r="E31" s="15" t="s">
        <v>17</v>
      </c>
      <c r="F31" s="7">
        <v>120</v>
      </c>
      <c r="G31" s="35">
        <v>762000</v>
      </c>
      <c r="H31" s="61" t="s">
        <v>326</v>
      </c>
      <c r="I31" s="35">
        <v>826800</v>
      </c>
    </row>
    <row r="32" spans="1:9" ht="45">
      <c r="A32" s="29" t="s">
        <v>142</v>
      </c>
      <c r="B32" s="7">
        <v>901</v>
      </c>
      <c r="C32" s="8">
        <v>1</v>
      </c>
      <c r="D32" s="8">
        <v>4</v>
      </c>
      <c r="E32" s="15" t="s">
        <v>17</v>
      </c>
      <c r="F32" s="7">
        <v>200</v>
      </c>
      <c r="G32" s="35">
        <f>SUM(G33)</f>
        <v>85800</v>
      </c>
      <c r="H32" s="35">
        <v>-64800</v>
      </c>
      <c r="I32" s="35">
        <f>SUM(I33)</f>
        <v>21000</v>
      </c>
    </row>
    <row r="33" spans="1:9" ht="45">
      <c r="A33" s="29" t="s">
        <v>143</v>
      </c>
      <c r="B33" s="12">
        <v>901</v>
      </c>
      <c r="C33" s="13">
        <v>1</v>
      </c>
      <c r="D33" s="13">
        <v>4</v>
      </c>
      <c r="E33" s="15" t="s">
        <v>17</v>
      </c>
      <c r="F33" s="12">
        <v>240</v>
      </c>
      <c r="G33" s="35">
        <v>85800</v>
      </c>
      <c r="H33" s="35">
        <v>-64800</v>
      </c>
      <c r="I33" s="35">
        <v>21000</v>
      </c>
    </row>
    <row r="34" spans="1:9" ht="75.75" customHeight="1">
      <c r="A34" s="29" t="s">
        <v>152</v>
      </c>
      <c r="B34" s="12">
        <v>901</v>
      </c>
      <c r="C34" s="13">
        <v>1</v>
      </c>
      <c r="D34" s="13">
        <v>4</v>
      </c>
      <c r="E34" s="16" t="s">
        <v>19</v>
      </c>
      <c r="F34" s="5"/>
      <c r="G34" s="35">
        <f>SUM(G35,G37)</f>
        <v>408700</v>
      </c>
      <c r="H34" s="61" t="s">
        <v>294</v>
      </c>
      <c r="I34" s="35">
        <f>SUM(I35,I37)</f>
        <v>408700</v>
      </c>
    </row>
    <row r="35" spans="1:9" ht="63" customHeight="1">
      <c r="A35" s="29" t="s">
        <v>139</v>
      </c>
      <c r="B35" s="12">
        <v>901</v>
      </c>
      <c r="C35" s="13">
        <v>1</v>
      </c>
      <c r="D35" s="13">
        <v>4</v>
      </c>
      <c r="E35" s="16" t="s">
        <v>19</v>
      </c>
      <c r="F35" s="12">
        <v>100</v>
      </c>
      <c r="G35" s="35">
        <f>SUM(G36)</f>
        <v>352000</v>
      </c>
      <c r="H35" s="61" t="s">
        <v>327</v>
      </c>
      <c r="I35" s="35">
        <f>SUM(I36)</f>
        <v>371200</v>
      </c>
    </row>
    <row r="36" spans="1:9" ht="45">
      <c r="A36" s="29" t="s">
        <v>138</v>
      </c>
      <c r="B36" s="7">
        <v>901</v>
      </c>
      <c r="C36" s="8">
        <v>1</v>
      </c>
      <c r="D36" s="8">
        <v>4</v>
      </c>
      <c r="E36" s="15" t="s">
        <v>19</v>
      </c>
      <c r="F36" s="7">
        <v>120</v>
      </c>
      <c r="G36" s="35">
        <v>352000</v>
      </c>
      <c r="H36" s="61" t="s">
        <v>327</v>
      </c>
      <c r="I36" s="35">
        <v>371200</v>
      </c>
    </row>
    <row r="37" spans="1:9" ht="45">
      <c r="A37" s="29" t="s">
        <v>142</v>
      </c>
      <c r="B37" s="12">
        <v>901</v>
      </c>
      <c r="C37" s="13">
        <v>1</v>
      </c>
      <c r="D37" s="13">
        <v>4</v>
      </c>
      <c r="E37" s="15" t="s">
        <v>19</v>
      </c>
      <c r="F37" s="12">
        <v>200</v>
      </c>
      <c r="G37" s="35">
        <f>SUM(G38)</f>
        <v>56700</v>
      </c>
      <c r="H37" s="61" t="s">
        <v>328</v>
      </c>
      <c r="I37" s="35">
        <f>SUM(I38)</f>
        <v>37500</v>
      </c>
    </row>
    <row r="38" spans="1:9" ht="45">
      <c r="A38" s="29" t="s">
        <v>143</v>
      </c>
      <c r="B38" s="12">
        <v>901</v>
      </c>
      <c r="C38" s="13">
        <v>1</v>
      </c>
      <c r="D38" s="13">
        <v>4</v>
      </c>
      <c r="E38" s="15" t="s">
        <v>19</v>
      </c>
      <c r="F38" s="12">
        <v>240</v>
      </c>
      <c r="G38" s="35">
        <v>56700</v>
      </c>
      <c r="H38" s="61" t="s">
        <v>328</v>
      </c>
      <c r="I38" s="35">
        <v>37500</v>
      </c>
    </row>
    <row r="39" spans="1:9" ht="60.75" customHeight="1">
      <c r="A39" s="29" t="s">
        <v>153</v>
      </c>
      <c r="B39" s="12">
        <v>901</v>
      </c>
      <c r="C39" s="13">
        <v>1</v>
      </c>
      <c r="D39" s="13">
        <v>4</v>
      </c>
      <c r="E39" s="16" t="s">
        <v>20</v>
      </c>
      <c r="F39" s="5"/>
      <c r="G39" s="35">
        <f>SUM(G40)</f>
        <v>33100</v>
      </c>
      <c r="H39" s="35" t="s">
        <v>294</v>
      </c>
      <c r="I39" s="35">
        <f>SUM(I40)</f>
        <v>33100</v>
      </c>
    </row>
    <row r="40" spans="1:9" ht="62.25" customHeight="1">
      <c r="A40" s="29" t="s">
        <v>139</v>
      </c>
      <c r="B40" s="12">
        <v>901</v>
      </c>
      <c r="C40" s="13">
        <v>1</v>
      </c>
      <c r="D40" s="13">
        <v>4</v>
      </c>
      <c r="E40" s="16" t="s">
        <v>20</v>
      </c>
      <c r="F40" s="12">
        <v>100</v>
      </c>
      <c r="G40" s="35">
        <f>SUM(G41)</f>
        <v>33100</v>
      </c>
      <c r="H40" s="35" t="s">
        <v>294</v>
      </c>
      <c r="I40" s="35">
        <f>SUM(I41)</f>
        <v>33100</v>
      </c>
    </row>
    <row r="41" spans="1:9" ht="45">
      <c r="A41" s="29" t="s">
        <v>138</v>
      </c>
      <c r="B41" s="12">
        <v>901</v>
      </c>
      <c r="C41" s="13">
        <v>1</v>
      </c>
      <c r="D41" s="13">
        <v>4</v>
      </c>
      <c r="E41" s="15" t="s">
        <v>20</v>
      </c>
      <c r="F41" s="12">
        <v>120</v>
      </c>
      <c r="G41" s="35">
        <v>33100</v>
      </c>
      <c r="H41" s="35" t="s">
        <v>294</v>
      </c>
      <c r="I41" s="35">
        <v>33100</v>
      </c>
    </row>
    <row r="42" spans="1:9" ht="105">
      <c r="A42" s="29" t="s">
        <v>154</v>
      </c>
      <c r="B42" s="12">
        <v>901</v>
      </c>
      <c r="C42" s="13">
        <v>1</v>
      </c>
      <c r="D42" s="13">
        <v>4</v>
      </c>
      <c r="E42" s="16" t="s">
        <v>21</v>
      </c>
      <c r="F42" s="5"/>
      <c r="G42" s="35">
        <f>SUM(G43,G45)</f>
        <v>654000</v>
      </c>
      <c r="H42" s="61" t="s">
        <v>294</v>
      </c>
      <c r="I42" s="35">
        <f>SUM(I43,I45)</f>
        <v>654000</v>
      </c>
    </row>
    <row r="43" spans="1:9" ht="63" customHeight="1">
      <c r="A43" s="29" t="s">
        <v>139</v>
      </c>
      <c r="B43" s="12">
        <v>901</v>
      </c>
      <c r="C43" s="13">
        <v>1</v>
      </c>
      <c r="D43" s="13">
        <v>4</v>
      </c>
      <c r="E43" s="16" t="s">
        <v>21</v>
      </c>
      <c r="F43" s="12">
        <v>100</v>
      </c>
      <c r="G43" s="35">
        <f>SUM(G44)</f>
        <v>544000</v>
      </c>
      <c r="H43" s="61" t="s">
        <v>329</v>
      </c>
      <c r="I43" s="35">
        <f>SUM(I44)</f>
        <v>644800</v>
      </c>
    </row>
    <row r="44" spans="1:9" ht="45">
      <c r="A44" s="29" t="s">
        <v>138</v>
      </c>
      <c r="B44" s="7">
        <v>901</v>
      </c>
      <c r="C44" s="8">
        <v>1</v>
      </c>
      <c r="D44" s="8">
        <v>4</v>
      </c>
      <c r="E44" s="15" t="s">
        <v>21</v>
      </c>
      <c r="F44" s="7">
        <v>120</v>
      </c>
      <c r="G44" s="34">
        <v>544000</v>
      </c>
      <c r="H44" s="60" t="s">
        <v>329</v>
      </c>
      <c r="I44" s="34">
        <v>644800</v>
      </c>
    </row>
    <row r="45" spans="1:9" ht="33" customHeight="1">
      <c r="A45" s="26" t="s">
        <v>18</v>
      </c>
      <c r="B45" s="12">
        <v>901</v>
      </c>
      <c r="C45" s="13">
        <v>1</v>
      </c>
      <c r="D45" s="13">
        <v>4</v>
      </c>
      <c r="E45" s="15" t="s">
        <v>21</v>
      </c>
      <c r="F45" s="12">
        <v>200</v>
      </c>
      <c r="G45" s="35">
        <f>SUM(G46)</f>
        <v>110000</v>
      </c>
      <c r="H45" s="61" t="s">
        <v>330</v>
      </c>
      <c r="I45" s="35">
        <f>SUM(I46)</f>
        <v>9200</v>
      </c>
    </row>
    <row r="46" spans="1:9" ht="45.75" thickBot="1">
      <c r="A46" s="29" t="s">
        <v>143</v>
      </c>
      <c r="B46" s="12">
        <v>901</v>
      </c>
      <c r="C46" s="13">
        <v>1</v>
      </c>
      <c r="D46" s="13">
        <v>4</v>
      </c>
      <c r="E46" s="15" t="s">
        <v>21</v>
      </c>
      <c r="F46" s="12">
        <v>240</v>
      </c>
      <c r="G46" s="35">
        <v>110000</v>
      </c>
      <c r="H46" s="61" t="s">
        <v>330</v>
      </c>
      <c r="I46" s="35">
        <v>9200</v>
      </c>
    </row>
    <row r="47" spans="1:9" ht="60.75" thickBot="1">
      <c r="A47" s="54" t="s">
        <v>304</v>
      </c>
      <c r="B47" s="12">
        <v>901</v>
      </c>
      <c r="C47" s="13">
        <v>1</v>
      </c>
      <c r="D47" s="13">
        <v>4</v>
      </c>
      <c r="E47" s="41" t="s">
        <v>308</v>
      </c>
      <c r="F47" s="12"/>
      <c r="G47" s="35">
        <f>SUM(G48)</f>
        <v>52080</v>
      </c>
      <c r="H47" s="61" t="s">
        <v>294</v>
      </c>
      <c r="I47" s="35">
        <f>SUM(I48)</f>
        <v>52080</v>
      </c>
    </row>
    <row r="48" spans="1:9" ht="90.75" thickBot="1">
      <c r="A48" s="72" t="s">
        <v>306</v>
      </c>
      <c r="B48" s="12">
        <v>901</v>
      </c>
      <c r="C48" s="13">
        <v>1</v>
      </c>
      <c r="D48" s="13">
        <v>4</v>
      </c>
      <c r="E48" s="41" t="s">
        <v>308</v>
      </c>
      <c r="F48" s="12">
        <v>100</v>
      </c>
      <c r="G48" s="35">
        <f>SUM(G49)</f>
        <v>52080</v>
      </c>
      <c r="H48" s="61" t="s">
        <v>294</v>
      </c>
      <c r="I48" s="35">
        <f>SUM(I49)</f>
        <v>52080</v>
      </c>
    </row>
    <row r="49" spans="1:9" ht="45.75" thickBot="1">
      <c r="A49" s="72" t="s">
        <v>135</v>
      </c>
      <c r="B49" s="12">
        <v>901</v>
      </c>
      <c r="C49" s="13">
        <v>1</v>
      </c>
      <c r="D49" s="13">
        <v>4</v>
      </c>
      <c r="E49" s="41" t="s">
        <v>308</v>
      </c>
      <c r="F49" s="12">
        <v>120</v>
      </c>
      <c r="G49" s="35">
        <v>52080</v>
      </c>
      <c r="H49" s="61" t="s">
        <v>294</v>
      </c>
      <c r="I49" s="35">
        <v>52080</v>
      </c>
    </row>
    <row r="50" spans="1:9" ht="15">
      <c r="A50" s="27" t="s">
        <v>22</v>
      </c>
      <c r="B50" s="21">
        <v>901</v>
      </c>
      <c r="C50" s="22">
        <v>1</v>
      </c>
      <c r="D50" s="22">
        <v>5</v>
      </c>
      <c r="E50" s="23"/>
      <c r="F50" s="23"/>
      <c r="G50" s="36">
        <f t="shared" ref="G50:I53" si="0">SUM(G51)</f>
        <v>21400</v>
      </c>
      <c r="H50" s="36" t="s">
        <v>294</v>
      </c>
      <c r="I50" s="36">
        <f t="shared" si="0"/>
        <v>21400</v>
      </c>
    </row>
    <row r="51" spans="1:9" ht="30">
      <c r="A51" s="29" t="s">
        <v>155</v>
      </c>
      <c r="B51" s="7">
        <v>901</v>
      </c>
      <c r="C51" s="8">
        <v>1</v>
      </c>
      <c r="D51" s="8">
        <v>5</v>
      </c>
      <c r="E51" s="18" t="s">
        <v>23</v>
      </c>
      <c r="F51" s="9"/>
      <c r="G51" s="34">
        <f t="shared" si="0"/>
        <v>21400</v>
      </c>
      <c r="H51" s="34" t="s">
        <v>294</v>
      </c>
      <c r="I51" s="34">
        <f t="shared" si="0"/>
        <v>21400</v>
      </c>
    </row>
    <row r="52" spans="1:9" ht="75">
      <c r="A52" s="29" t="s">
        <v>156</v>
      </c>
      <c r="B52" s="12">
        <v>901</v>
      </c>
      <c r="C52" s="13">
        <v>1</v>
      </c>
      <c r="D52" s="13">
        <v>5</v>
      </c>
      <c r="E52" s="16" t="s">
        <v>24</v>
      </c>
      <c r="F52" s="5"/>
      <c r="G52" s="35">
        <f t="shared" si="0"/>
        <v>21400</v>
      </c>
      <c r="H52" s="35" t="s">
        <v>294</v>
      </c>
      <c r="I52" s="35">
        <f t="shared" si="0"/>
        <v>21400</v>
      </c>
    </row>
    <row r="53" spans="1:9" ht="45">
      <c r="A53" s="29" t="s">
        <v>142</v>
      </c>
      <c r="B53" s="12">
        <v>901</v>
      </c>
      <c r="C53" s="13">
        <v>1</v>
      </c>
      <c r="D53" s="13">
        <v>5</v>
      </c>
      <c r="E53" s="15" t="s">
        <v>24</v>
      </c>
      <c r="F53" s="12">
        <v>200</v>
      </c>
      <c r="G53" s="35">
        <f t="shared" si="0"/>
        <v>21400</v>
      </c>
      <c r="H53" s="35" t="s">
        <v>294</v>
      </c>
      <c r="I53" s="35">
        <f t="shared" si="0"/>
        <v>21400</v>
      </c>
    </row>
    <row r="54" spans="1:9" ht="45">
      <c r="A54" s="29" t="s">
        <v>143</v>
      </c>
      <c r="B54" s="12">
        <v>901</v>
      </c>
      <c r="C54" s="13">
        <v>1</v>
      </c>
      <c r="D54" s="13">
        <v>5</v>
      </c>
      <c r="E54" s="15" t="s">
        <v>24</v>
      </c>
      <c r="F54" s="12">
        <v>240</v>
      </c>
      <c r="G54" s="35">
        <v>21400</v>
      </c>
      <c r="H54" s="35" t="s">
        <v>294</v>
      </c>
      <c r="I54" s="35">
        <v>21400</v>
      </c>
    </row>
    <row r="55" spans="1:9" ht="15">
      <c r="A55" s="27" t="s">
        <v>25</v>
      </c>
      <c r="B55" s="21">
        <v>901</v>
      </c>
      <c r="C55" s="22">
        <v>1</v>
      </c>
      <c r="D55" s="21">
        <v>11</v>
      </c>
      <c r="E55" s="23"/>
      <c r="F55" s="23"/>
      <c r="G55" s="36">
        <f t="shared" ref="G55:I58" si="1">SUM(G56)</f>
        <v>89994.89</v>
      </c>
      <c r="H55" s="34">
        <v>-89994.89</v>
      </c>
      <c r="I55" s="36">
        <f t="shared" si="1"/>
        <v>0</v>
      </c>
    </row>
    <row r="56" spans="1:9" ht="30">
      <c r="A56" s="29" t="s">
        <v>155</v>
      </c>
      <c r="B56" s="7">
        <v>901</v>
      </c>
      <c r="C56" s="8">
        <v>1</v>
      </c>
      <c r="D56" s="7">
        <v>11</v>
      </c>
      <c r="E56" s="18" t="s">
        <v>23</v>
      </c>
      <c r="F56" s="9"/>
      <c r="G56" s="34">
        <f t="shared" si="1"/>
        <v>89994.89</v>
      </c>
      <c r="H56" s="34">
        <v>-89994.89</v>
      </c>
      <c r="I56" s="34">
        <f t="shared" si="1"/>
        <v>0</v>
      </c>
    </row>
    <row r="57" spans="1:9" ht="30">
      <c r="A57" s="29" t="s">
        <v>157</v>
      </c>
      <c r="B57" s="7">
        <v>901</v>
      </c>
      <c r="C57" s="8">
        <v>1</v>
      </c>
      <c r="D57" s="7">
        <v>11</v>
      </c>
      <c r="E57" s="18" t="s">
        <v>26</v>
      </c>
      <c r="F57" s="5"/>
      <c r="G57" s="34">
        <f t="shared" si="1"/>
        <v>89994.89</v>
      </c>
      <c r="H57" s="34">
        <v>-89994.89</v>
      </c>
      <c r="I57" s="34">
        <f t="shared" si="1"/>
        <v>0</v>
      </c>
    </row>
    <row r="58" spans="1:9" ht="30">
      <c r="A58" s="29" t="s">
        <v>140</v>
      </c>
      <c r="B58" s="7">
        <v>901</v>
      </c>
      <c r="C58" s="8">
        <v>1</v>
      </c>
      <c r="D58" s="7">
        <v>11</v>
      </c>
      <c r="E58" s="18" t="s">
        <v>26</v>
      </c>
      <c r="F58" s="7">
        <v>800</v>
      </c>
      <c r="G58" s="34">
        <f t="shared" si="1"/>
        <v>89994.89</v>
      </c>
      <c r="H58" s="34">
        <v>-89994.89</v>
      </c>
      <c r="I58" s="34">
        <f t="shared" si="1"/>
        <v>0</v>
      </c>
    </row>
    <row r="59" spans="1:9" ht="30">
      <c r="A59" s="27" t="s">
        <v>27</v>
      </c>
      <c r="B59" s="7">
        <v>901</v>
      </c>
      <c r="C59" s="8">
        <v>1</v>
      </c>
      <c r="D59" s="7">
        <v>11</v>
      </c>
      <c r="E59" s="18" t="s">
        <v>26</v>
      </c>
      <c r="F59" s="7">
        <v>870</v>
      </c>
      <c r="G59" s="34">
        <v>89994.89</v>
      </c>
      <c r="H59" s="34">
        <v>-89994.89</v>
      </c>
      <c r="I59" s="34">
        <v>0</v>
      </c>
    </row>
    <row r="60" spans="1:9" ht="15">
      <c r="A60" s="29" t="s">
        <v>158</v>
      </c>
      <c r="B60" s="7">
        <v>901</v>
      </c>
      <c r="C60" s="8">
        <v>1</v>
      </c>
      <c r="D60" s="7">
        <v>13</v>
      </c>
      <c r="E60" s="9"/>
      <c r="F60" s="9"/>
      <c r="G60" s="34">
        <f>SUM(G61,G65,G69)</f>
        <v>5088193</v>
      </c>
      <c r="H60" s="60" t="s">
        <v>421</v>
      </c>
      <c r="I60" s="34">
        <f>SUM(I61,I65,I69)</f>
        <v>4909973</v>
      </c>
    </row>
    <row r="61" spans="1:9" ht="60">
      <c r="A61" s="29" t="s">
        <v>159</v>
      </c>
      <c r="B61" s="12">
        <v>901</v>
      </c>
      <c r="C61" s="13">
        <v>1</v>
      </c>
      <c r="D61" s="12">
        <v>13</v>
      </c>
      <c r="E61" s="16" t="s">
        <v>28</v>
      </c>
      <c r="F61" s="5"/>
      <c r="G61" s="35">
        <f t="shared" ref="G61:I63" si="2">SUM(G62)</f>
        <v>40000</v>
      </c>
      <c r="H61" s="35" t="s">
        <v>294</v>
      </c>
      <c r="I61" s="35">
        <f t="shared" si="2"/>
        <v>40000</v>
      </c>
    </row>
    <row r="62" spans="1:9" ht="60">
      <c r="A62" s="29" t="s">
        <v>161</v>
      </c>
      <c r="B62" s="12">
        <v>901</v>
      </c>
      <c r="C62" s="13">
        <v>1</v>
      </c>
      <c r="D62" s="12">
        <v>13</v>
      </c>
      <c r="E62" s="16" t="s">
        <v>29</v>
      </c>
      <c r="F62" s="12"/>
      <c r="G62" s="37">
        <f t="shared" si="2"/>
        <v>40000</v>
      </c>
      <c r="H62" s="62" t="s">
        <v>294</v>
      </c>
      <c r="I62" s="37">
        <f t="shared" si="2"/>
        <v>40000</v>
      </c>
    </row>
    <row r="63" spans="1:9" ht="45">
      <c r="A63" s="29" t="s">
        <v>142</v>
      </c>
      <c r="B63" s="12">
        <v>901</v>
      </c>
      <c r="C63" s="13">
        <v>1</v>
      </c>
      <c r="D63" s="12">
        <v>13</v>
      </c>
      <c r="E63" s="15" t="s">
        <v>29</v>
      </c>
      <c r="F63" s="12">
        <v>200</v>
      </c>
      <c r="G63" s="37">
        <f t="shared" si="2"/>
        <v>40000</v>
      </c>
      <c r="H63" s="62" t="s">
        <v>294</v>
      </c>
      <c r="I63" s="37">
        <f t="shared" si="2"/>
        <v>40000</v>
      </c>
    </row>
    <row r="64" spans="1:9" ht="45">
      <c r="A64" s="29" t="s">
        <v>143</v>
      </c>
      <c r="B64" s="12">
        <v>901</v>
      </c>
      <c r="C64" s="13">
        <v>1</v>
      </c>
      <c r="D64" s="12">
        <v>13</v>
      </c>
      <c r="E64" s="15" t="s">
        <v>29</v>
      </c>
      <c r="F64" s="12">
        <v>240</v>
      </c>
      <c r="G64" s="37">
        <v>40000</v>
      </c>
      <c r="H64" s="62" t="s">
        <v>294</v>
      </c>
      <c r="I64" s="37">
        <v>40000</v>
      </c>
    </row>
    <row r="65" spans="1:9" ht="45">
      <c r="A65" s="29" t="s">
        <v>162</v>
      </c>
      <c r="B65" s="12">
        <v>901</v>
      </c>
      <c r="C65" s="13">
        <v>1</v>
      </c>
      <c r="D65" s="12">
        <v>13</v>
      </c>
      <c r="E65" s="15" t="s">
        <v>30</v>
      </c>
      <c r="F65" s="5"/>
      <c r="G65" s="35">
        <f t="shared" ref="G65:I67" si="3">SUM(G66)</f>
        <v>30000</v>
      </c>
      <c r="H65" s="35" t="s">
        <v>294</v>
      </c>
      <c r="I65" s="35">
        <f t="shared" si="3"/>
        <v>30000</v>
      </c>
    </row>
    <row r="66" spans="1:9" ht="30">
      <c r="A66" s="29" t="s">
        <v>148</v>
      </c>
      <c r="B66" s="7">
        <v>901</v>
      </c>
      <c r="C66" s="8">
        <v>1</v>
      </c>
      <c r="D66" s="7">
        <v>13</v>
      </c>
      <c r="E66" s="18" t="s">
        <v>31</v>
      </c>
      <c r="F66" s="5"/>
      <c r="G66" s="34">
        <f t="shared" si="3"/>
        <v>30000</v>
      </c>
      <c r="H66" s="34" t="s">
        <v>294</v>
      </c>
      <c r="I66" s="34">
        <f t="shared" si="3"/>
        <v>30000</v>
      </c>
    </row>
    <row r="67" spans="1:9" ht="45">
      <c r="A67" s="29" t="s">
        <v>142</v>
      </c>
      <c r="B67" s="12">
        <v>901</v>
      </c>
      <c r="C67" s="13">
        <v>1</v>
      </c>
      <c r="D67" s="12">
        <v>13</v>
      </c>
      <c r="E67" s="15" t="s">
        <v>31</v>
      </c>
      <c r="F67" s="12">
        <v>200</v>
      </c>
      <c r="G67" s="35">
        <f t="shared" si="3"/>
        <v>30000</v>
      </c>
      <c r="H67" s="35" t="s">
        <v>294</v>
      </c>
      <c r="I67" s="35">
        <f t="shared" si="3"/>
        <v>30000</v>
      </c>
    </row>
    <row r="68" spans="1:9" ht="45">
      <c r="A68" s="29" t="s">
        <v>143</v>
      </c>
      <c r="B68" s="12">
        <v>901</v>
      </c>
      <c r="C68" s="13">
        <v>1</v>
      </c>
      <c r="D68" s="12">
        <v>13</v>
      </c>
      <c r="E68" s="15" t="s">
        <v>31</v>
      </c>
      <c r="F68" s="12">
        <v>240</v>
      </c>
      <c r="G68" s="35">
        <v>30000</v>
      </c>
      <c r="H68" s="35" t="s">
        <v>294</v>
      </c>
      <c r="I68" s="35">
        <v>30000</v>
      </c>
    </row>
    <row r="69" spans="1:9" ht="30">
      <c r="A69" s="27" t="s">
        <v>32</v>
      </c>
      <c r="B69" s="7">
        <v>901</v>
      </c>
      <c r="C69" s="8">
        <v>1</v>
      </c>
      <c r="D69" s="7">
        <v>13</v>
      </c>
      <c r="E69" s="18" t="s">
        <v>23</v>
      </c>
      <c r="F69" s="9"/>
      <c r="G69" s="34">
        <f>SUM(G70,G73,G76,G81,G86)</f>
        <v>5018193</v>
      </c>
      <c r="H69" s="60" t="s">
        <v>421</v>
      </c>
      <c r="I69" s="34">
        <f>SUM(I70,I73,I76,I81,I86)</f>
        <v>4839973</v>
      </c>
    </row>
    <row r="70" spans="1:9" ht="45">
      <c r="A70" s="29" t="s">
        <v>163</v>
      </c>
      <c r="B70" s="7">
        <v>901</v>
      </c>
      <c r="C70" s="8">
        <v>1</v>
      </c>
      <c r="D70" s="7">
        <v>13</v>
      </c>
      <c r="E70" s="15" t="s">
        <v>33</v>
      </c>
      <c r="F70" s="5"/>
      <c r="G70" s="38">
        <f>SUM(G71)</f>
        <v>300000</v>
      </c>
      <c r="H70" s="46" t="s">
        <v>294</v>
      </c>
      <c r="I70" s="38">
        <f>SUM(I71)</f>
        <v>300000</v>
      </c>
    </row>
    <row r="71" spans="1:9" ht="45">
      <c r="A71" s="29" t="s">
        <v>144</v>
      </c>
      <c r="B71" s="12">
        <v>901</v>
      </c>
      <c r="C71" s="13">
        <v>1</v>
      </c>
      <c r="D71" s="12">
        <v>13</v>
      </c>
      <c r="E71" s="15" t="s">
        <v>33</v>
      </c>
      <c r="F71" s="12">
        <v>400</v>
      </c>
      <c r="G71" s="37">
        <f>SUM(G72)</f>
        <v>300000</v>
      </c>
      <c r="H71" s="62" t="s">
        <v>294</v>
      </c>
      <c r="I71" s="37">
        <f>SUM(I72)</f>
        <v>300000</v>
      </c>
    </row>
    <row r="72" spans="1:9" ht="30">
      <c r="A72" s="29" t="s">
        <v>145</v>
      </c>
      <c r="B72" s="7">
        <v>901</v>
      </c>
      <c r="C72" s="8">
        <v>1</v>
      </c>
      <c r="D72" s="7">
        <v>13</v>
      </c>
      <c r="E72" s="18" t="s">
        <v>33</v>
      </c>
      <c r="F72" s="7">
        <v>410</v>
      </c>
      <c r="G72" s="38">
        <v>300000</v>
      </c>
      <c r="H72" s="46" t="s">
        <v>294</v>
      </c>
      <c r="I72" s="38">
        <v>300000</v>
      </c>
    </row>
    <row r="73" spans="1:9" ht="45">
      <c r="A73" s="26" t="s">
        <v>34</v>
      </c>
      <c r="B73" s="12">
        <v>901</v>
      </c>
      <c r="C73" s="13">
        <v>1</v>
      </c>
      <c r="D73" s="12">
        <v>13</v>
      </c>
      <c r="E73" s="15" t="s">
        <v>35</v>
      </c>
      <c r="F73" s="5"/>
      <c r="G73" s="35">
        <f>SUM(G74)</f>
        <v>305200</v>
      </c>
      <c r="H73" s="35" t="s">
        <v>294</v>
      </c>
      <c r="I73" s="35">
        <f>SUM(I74)</f>
        <v>305200</v>
      </c>
    </row>
    <row r="74" spans="1:9" ht="45">
      <c r="A74" s="29" t="s">
        <v>146</v>
      </c>
      <c r="B74" s="12">
        <v>901</v>
      </c>
      <c r="C74" s="13">
        <v>1</v>
      </c>
      <c r="D74" s="12">
        <v>13</v>
      </c>
      <c r="E74" s="15" t="s">
        <v>35</v>
      </c>
      <c r="F74" s="12">
        <v>600</v>
      </c>
      <c r="G74" s="35">
        <f>SUM(G75)</f>
        <v>305200</v>
      </c>
      <c r="H74" s="35" t="s">
        <v>294</v>
      </c>
      <c r="I74" s="35">
        <f>SUM(I75)</f>
        <v>305200</v>
      </c>
    </row>
    <row r="75" spans="1:9" ht="35.25" customHeight="1">
      <c r="A75" s="29" t="s">
        <v>147</v>
      </c>
      <c r="B75" s="12">
        <v>901</v>
      </c>
      <c r="C75" s="13">
        <v>1</v>
      </c>
      <c r="D75" s="12">
        <v>13</v>
      </c>
      <c r="E75" s="15" t="s">
        <v>35</v>
      </c>
      <c r="F75" s="12">
        <v>630</v>
      </c>
      <c r="G75" s="35">
        <v>305200</v>
      </c>
      <c r="H75" s="35" t="s">
        <v>294</v>
      </c>
      <c r="I75" s="35">
        <v>305200</v>
      </c>
    </row>
    <row r="76" spans="1:9" ht="76.5" customHeight="1">
      <c r="A76" s="29" t="s">
        <v>165</v>
      </c>
      <c r="B76" s="12">
        <v>901</v>
      </c>
      <c r="C76" s="13">
        <v>1</v>
      </c>
      <c r="D76" s="12">
        <v>13</v>
      </c>
      <c r="E76" s="16" t="s">
        <v>36</v>
      </c>
      <c r="F76" s="5"/>
      <c r="G76" s="35">
        <f>SUM(G77,G79)</f>
        <v>38800</v>
      </c>
      <c r="H76" s="35" t="s">
        <v>294</v>
      </c>
      <c r="I76" s="35">
        <f>SUM(I77,I79)</f>
        <v>38800</v>
      </c>
    </row>
    <row r="77" spans="1:9" ht="45">
      <c r="A77" s="29" t="s">
        <v>142</v>
      </c>
      <c r="B77" s="12">
        <v>901</v>
      </c>
      <c r="C77" s="13">
        <v>1</v>
      </c>
      <c r="D77" s="12">
        <v>13</v>
      </c>
      <c r="E77" s="15" t="s">
        <v>36</v>
      </c>
      <c r="F77" s="12">
        <v>200</v>
      </c>
      <c r="G77" s="35">
        <f>SUM(G78)</f>
        <v>19400</v>
      </c>
      <c r="H77" s="35" t="s">
        <v>294</v>
      </c>
      <c r="I77" s="35">
        <f>SUM(I78)</f>
        <v>19400</v>
      </c>
    </row>
    <row r="78" spans="1:9" ht="45">
      <c r="A78" s="29" t="s">
        <v>143</v>
      </c>
      <c r="B78" s="12">
        <v>901</v>
      </c>
      <c r="C78" s="13">
        <v>1</v>
      </c>
      <c r="D78" s="12">
        <v>13</v>
      </c>
      <c r="E78" s="15" t="s">
        <v>36</v>
      </c>
      <c r="F78" s="12">
        <v>240</v>
      </c>
      <c r="G78" s="35">
        <v>19400</v>
      </c>
      <c r="H78" s="35" t="s">
        <v>294</v>
      </c>
      <c r="I78" s="35">
        <v>19400</v>
      </c>
    </row>
    <row r="79" spans="1:9" ht="30">
      <c r="A79" s="27" t="s">
        <v>37</v>
      </c>
      <c r="B79" s="7">
        <v>901</v>
      </c>
      <c r="C79" s="8">
        <v>1</v>
      </c>
      <c r="D79" s="7">
        <v>13</v>
      </c>
      <c r="E79" s="18" t="s">
        <v>36</v>
      </c>
      <c r="F79" s="7">
        <v>500</v>
      </c>
      <c r="G79" s="34">
        <f>SUM(G80)</f>
        <v>19400</v>
      </c>
      <c r="H79" s="34" t="s">
        <v>294</v>
      </c>
      <c r="I79" s="34">
        <f>SUM(I80)</f>
        <v>19400</v>
      </c>
    </row>
    <row r="80" spans="1:9" ht="30">
      <c r="A80" s="27" t="s">
        <v>38</v>
      </c>
      <c r="B80" s="7">
        <v>901</v>
      </c>
      <c r="C80" s="8">
        <v>1</v>
      </c>
      <c r="D80" s="7">
        <v>13</v>
      </c>
      <c r="E80" s="18" t="s">
        <v>36</v>
      </c>
      <c r="F80" s="7">
        <v>530</v>
      </c>
      <c r="G80" s="34">
        <v>19400</v>
      </c>
      <c r="H80" s="34" t="s">
        <v>294</v>
      </c>
      <c r="I80" s="34">
        <v>19400</v>
      </c>
    </row>
    <row r="81" spans="1:9" ht="75">
      <c r="A81" s="29" t="s">
        <v>166</v>
      </c>
      <c r="B81" s="12">
        <v>901</v>
      </c>
      <c r="C81" s="13">
        <v>1</v>
      </c>
      <c r="D81" s="12">
        <v>13</v>
      </c>
      <c r="E81" s="16" t="s">
        <v>39</v>
      </c>
      <c r="F81" s="5"/>
      <c r="G81" s="35">
        <f>SUM(G82,G84)</f>
        <v>3644893</v>
      </c>
      <c r="H81" s="61" t="s">
        <v>421</v>
      </c>
      <c r="I81" s="35">
        <f>SUM(I82,I84)</f>
        <v>3466673</v>
      </c>
    </row>
    <row r="82" spans="1:9" ht="45">
      <c r="A82" s="29" t="s">
        <v>142</v>
      </c>
      <c r="B82" s="12">
        <v>901</v>
      </c>
      <c r="C82" s="13">
        <v>1</v>
      </c>
      <c r="D82" s="12">
        <v>13</v>
      </c>
      <c r="E82" s="15" t="s">
        <v>39</v>
      </c>
      <c r="F82" s="12">
        <v>200</v>
      </c>
      <c r="G82" s="35">
        <f>SUM(G83)</f>
        <v>3540893</v>
      </c>
      <c r="H82" s="61" t="s">
        <v>420</v>
      </c>
      <c r="I82" s="35">
        <f>SUM(I83)</f>
        <v>3372763</v>
      </c>
    </row>
    <row r="83" spans="1:9" ht="45">
      <c r="A83" s="29" t="s">
        <v>143</v>
      </c>
      <c r="B83" s="12">
        <v>901</v>
      </c>
      <c r="C83" s="13">
        <v>1</v>
      </c>
      <c r="D83" s="12">
        <v>13</v>
      </c>
      <c r="E83" s="15" t="s">
        <v>39</v>
      </c>
      <c r="F83" s="12">
        <v>240</v>
      </c>
      <c r="G83" s="35">
        <v>3540893</v>
      </c>
      <c r="H83" s="61" t="s">
        <v>420</v>
      </c>
      <c r="I83" s="35">
        <v>3372763</v>
      </c>
    </row>
    <row r="84" spans="1:9" ht="30">
      <c r="A84" s="29" t="s">
        <v>140</v>
      </c>
      <c r="B84" s="7">
        <v>901</v>
      </c>
      <c r="C84" s="8">
        <v>1</v>
      </c>
      <c r="D84" s="7">
        <v>13</v>
      </c>
      <c r="E84" s="18" t="s">
        <v>39</v>
      </c>
      <c r="F84" s="7">
        <v>800</v>
      </c>
      <c r="G84" s="34">
        <f>SUM(G85)</f>
        <v>104000</v>
      </c>
      <c r="H84" s="34">
        <v>-10090</v>
      </c>
      <c r="I84" s="34">
        <f>SUM(I85)</f>
        <v>93910</v>
      </c>
    </row>
    <row r="85" spans="1:9" ht="30">
      <c r="A85" s="29" t="s">
        <v>141</v>
      </c>
      <c r="B85" s="7">
        <v>901</v>
      </c>
      <c r="C85" s="8">
        <v>1</v>
      </c>
      <c r="D85" s="7">
        <v>13</v>
      </c>
      <c r="E85" s="18" t="s">
        <v>39</v>
      </c>
      <c r="F85" s="7">
        <v>850</v>
      </c>
      <c r="G85" s="34">
        <v>104000</v>
      </c>
      <c r="H85" s="34">
        <v>-10090</v>
      </c>
      <c r="I85" s="34">
        <v>93910</v>
      </c>
    </row>
    <row r="86" spans="1:9" ht="75.75" thickBot="1">
      <c r="A86" s="73" t="s">
        <v>309</v>
      </c>
      <c r="B86" s="7">
        <v>901</v>
      </c>
      <c r="C86" s="8">
        <v>1</v>
      </c>
      <c r="D86" s="7">
        <v>13</v>
      </c>
      <c r="E86" s="41" t="s">
        <v>310</v>
      </c>
      <c r="F86" s="7"/>
      <c r="G86" s="35">
        <f>SUM(G87)</f>
        <v>729300</v>
      </c>
      <c r="H86" s="61" t="s">
        <v>294</v>
      </c>
      <c r="I86" s="35">
        <f>SUM(I87)</f>
        <v>729300</v>
      </c>
    </row>
    <row r="87" spans="1:9" ht="30.75" thickBot="1">
      <c r="A87" s="54" t="s">
        <v>270</v>
      </c>
      <c r="B87" s="7">
        <v>901</v>
      </c>
      <c r="C87" s="8">
        <v>1</v>
      </c>
      <c r="D87" s="7">
        <v>13</v>
      </c>
      <c r="E87" s="42" t="s">
        <v>310</v>
      </c>
      <c r="F87" s="7">
        <v>500</v>
      </c>
      <c r="G87" s="35">
        <f>SUM(G88)</f>
        <v>729300</v>
      </c>
      <c r="H87" s="60" t="s">
        <v>294</v>
      </c>
      <c r="I87" s="35">
        <f>SUM(I88)</f>
        <v>729300</v>
      </c>
    </row>
    <row r="88" spans="1:9" ht="30.75" thickBot="1">
      <c r="A88" s="72" t="s">
        <v>288</v>
      </c>
      <c r="B88" s="7">
        <v>901</v>
      </c>
      <c r="C88" s="8">
        <v>1</v>
      </c>
      <c r="D88" s="7">
        <v>13</v>
      </c>
      <c r="E88" s="42" t="s">
        <v>310</v>
      </c>
      <c r="F88" s="7">
        <v>540</v>
      </c>
      <c r="G88" s="34">
        <v>729300</v>
      </c>
      <c r="H88" s="60" t="s">
        <v>294</v>
      </c>
      <c r="I88" s="34">
        <v>729300</v>
      </c>
    </row>
    <row r="89" spans="1:9" ht="30">
      <c r="A89" s="29" t="s">
        <v>167</v>
      </c>
      <c r="B89" s="7">
        <v>901</v>
      </c>
      <c r="C89" s="8">
        <v>3</v>
      </c>
      <c r="D89" s="5"/>
      <c r="E89" s="5"/>
      <c r="F89" s="5"/>
      <c r="G89" s="70">
        <f>SUM(G90,G95)</f>
        <v>155005.10999999999</v>
      </c>
      <c r="H89" s="61" t="s">
        <v>382</v>
      </c>
      <c r="I89" s="70">
        <f>SUM(I90,I95)</f>
        <v>227651.11</v>
      </c>
    </row>
    <row r="90" spans="1:9" ht="15">
      <c r="A90" s="27" t="s">
        <v>40</v>
      </c>
      <c r="B90" s="21">
        <v>901</v>
      </c>
      <c r="C90" s="22">
        <v>3</v>
      </c>
      <c r="D90" s="22">
        <v>9</v>
      </c>
      <c r="E90" s="23"/>
      <c r="F90" s="23"/>
      <c r="G90" s="36">
        <f t="shared" ref="G90:I91" si="4">SUM(G91)</f>
        <v>70000</v>
      </c>
      <c r="H90" s="61" t="s">
        <v>382</v>
      </c>
      <c r="I90" s="36">
        <f t="shared" si="4"/>
        <v>142646</v>
      </c>
    </row>
    <row r="91" spans="1:9" ht="30">
      <c r="A91" s="29" t="s">
        <v>155</v>
      </c>
      <c r="B91" s="7">
        <v>901</v>
      </c>
      <c r="C91" s="8">
        <v>3</v>
      </c>
      <c r="D91" s="8">
        <v>9</v>
      </c>
      <c r="E91" s="18" t="s">
        <v>23</v>
      </c>
      <c r="F91" s="9"/>
      <c r="G91" s="34">
        <f t="shared" si="4"/>
        <v>70000</v>
      </c>
      <c r="H91" s="61" t="s">
        <v>382</v>
      </c>
      <c r="I91" s="34">
        <f t="shared" si="4"/>
        <v>142646</v>
      </c>
    </row>
    <row r="92" spans="1:9" ht="60">
      <c r="A92" s="29" t="s">
        <v>168</v>
      </c>
      <c r="B92" s="12">
        <v>901</v>
      </c>
      <c r="C92" s="13">
        <v>3</v>
      </c>
      <c r="D92" s="13">
        <v>9</v>
      </c>
      <c r="E92" s="16" t="s">
        <v>41</v>
      </c>
      <c r="F92" s="5"/>
      <c r="G92" s="35">
        <f>SUM(G93)</f>
        <v>70000</v>
      </c>
      <c r="H92" s="61" t="s">
        <v>382</v>
      </c>
      <c r="I92" s="35">
        <f>SUM(I93)</f>
        <v>142646</v>
      </c>
    </row>
    <row r="93" spans="1:9" ht="45">
      <c r="A93" s="29" t="s">
        <v>142</v>
      </c>
      <c r="B93" s="12">
        <v>901</v>
      </c>
      <c r="C93" s="13">
        <v>3</v>
      </c>
      <c r="D93" s="13">
        <v>9</v>
      </c>
      <c r="E93" s="15" t="s">
        <v>41</v>
      </c>
      <c r="F93" s="12">
        <v>200</v>
      </c>
      <c r="G93" s="35">
        <f>SUM(G94)</f>
        <v>70000</v>
      </c>
      <c r="H93" s="61" t="s">
        <v>382</v>
      </c>
      <c r="I93" s="35">
        <f>SUM(I94)</f>
        <v>142646</v>
      </c>
    </row>
    <row r="94" spans="1:9" ht="45">
      <c r="A94" s="29" t="s">
        <v>143</v>
      </c>
      <c r="B94" s="12">
        <v>901</v>
      </c>
      <c r="C94" s="13">
        <v>3</v>
      </c>
      <c r="D94" s="13">
        <v>9</v>
      </c>
      <c r="E94" s="15" t="s">
        <v>41</v>
      </c>
      <c r="F94" s="12">
        <v>240</v>
      </c>
      <c r="G94" s="35">
        <v>70000</v>
      </c>
      <c r="H94" s="61" t="s">
        <v>382</v>
      </c>
      <c r="I94" s="35">
        <v>142646</v>
      </c>
    </row>
    <row r="95" spans="1:9" ht="60">
      <c r="A95" s="74" t="s">
        <v>311</v>
      </c>
      <c r="B95" s="7">
        <v>901</v>
      </c>
      <c r="C95" s="8">
        <v>3</v>
      </c>
      <c r="D95" s="8">
        <v>10</v>
      </c>
      <c r="E95" s="42"/>
      <c r="F95" s="7"/>
      <c r="G95" s="34">
        <f>SUM(G96)</f>
        <v>85005.11</v>
      </c>
      <c r="H95" s="60" t="s">
        <v>294</v>
      </c>
      <c r="I95" s="34">
        <f>SUM(I96)</f>
        <v>85005.11</v>
      </c>
    </row>
    <row r="96" spans="1:9" ht="30">
      <c r="A96" s="73" t="s">
        <v>155</v>
      </c>
      <c r="B96" s="7">
        <v>901</v>
      </c>
      <c r="C96" s="8">
        <v>3</v>
      </c>
      <c r="D96" s="8">
        <v>10</v>
      </c>
      <c r="E96" s="42" t="s">
        <v>313</v>
      </c>
      <c r="F96" s="7"/>
      <c r="G96" s="35">
        <f>SUM(G97)</f>
        <v>85005.11</v>
      </c>
      <c r="H96" s="60" t="s">
        <v>294</v>
      </c>
      <c r="I96" s="35">
        <f>SUM(I97)</f>
        <v>85005.11</v>
      </c>
    </row>
    <row r="97" spans="1:9" ht="30">
      <c r="A97" s="74" t="s">
        <v>312</v>
      </c>
      <c r="B97" s="7">
        <v>901</v>
      </c>
      <c r="C97" s="8">
        <v>3</v>
      </c>
      <c r="D97" s="8">
        <v>10</v>
      </c>
      <c r="E97" s="42" t="s">
        <v>274</v>
      </c>
      <c r="F97" s="7"/>
      <c r="G97" s="35">
        <f>SUM(G98)</f>
        <v>85005.11</v>
      </c>
      <c r="H97" s="60" t="s">
        <v>294</v>
      </c>
      <c r="I97" s="35">
        <f>SUM(I98)</f>
        <v>85005.11</v>
      </c>
    </row>
    <row r="98" spans="1:9" ht="30.75" thickBot="1">
      <c r="A98" s="53" t="s">
        <v>270</v>
      </c>
      <c r="B98" s="7">
        <v>901</v>
      </c>
      <c r="C98" s="8">
        <v>3</v>
      </c>
      <c r="D98" s="8">
        <v>10</v>
      </c>
      <c r="E98" s="42" t="s">
        <v>274</v>
      </c>
      <c r="F98" s="7">
        <v>500</v>
      </c>
      <c r="G98" s="35">
        <f>SUM(G99)</f>
        <v>85005.11</v>
      </c>
      <c r="H98" s="60" t="s">
        <v>294</v>
      </c>
      <c r="I98" s="35">
        <f>SUM(I99)</f>
        <v>85005.11</v>
      </c>
    </row>
    <row r="99" spans="1:9" ht="30.75" thickBot="1">
      <c r="A99" s="54" t="s">
        <v>288</v>
      </c>
      <c r="B99" s="7">
        <v>901</v>
      </c>
      <c r="C99" s="8">
        <v>3</v>
      </c>
      <c r="D99" s="8">
        <v>10</v>
      </c>
      <c r="E99" s="42" t="s">
        <v>274</v>
      </c>
      <c r="F99" s="7">
        <v>540</v>
      </c>
      <c r="G99" s="34">
        <v>85005.11</v>
      </c>
      <c r="H99" s="60" t="s">
        <v>294</v>
      </c>
      <c r="I99" s="34">
        <v>85005.11</v>
      </c>
    </row>
    <row r="100" spans="1:9" ht="15">
      <c r="A100" s="27" t="s">
        <v>43</v>
      </c>
      <c r="B100" s="7">
        <v>901</v>
      </c>
      <c r="C100" s="8">
        <v>4</v>
      </c>
      <c r="D100" s="9"/>
      <c r="E100" s="9"/>
      <c r="F100" s="9"/>
      <c r="G100" s="47">
        <f>SUM(G101,G111,G145,G131)</f>
        <v>54974181</v>
      </c>
      <c r="H100" s="61" t="s">
        <v>386</v>
      </c>
      <c r="I100" s="79">
        <f>SUM(I101,I111,I145,I131)</f>
        <v>58297768</v>
      </c>
    </row>
    <row r="101" spans="1:9" ht="15">
      <c r="A101" s="27" t="s">
        <v>44</v>
      </c>
      <c r="B101" s="7">
        <v>901</v>
      </c>
      <c r="C101" s="8">
        <v>4</v>
      </c>
      <c r="D101" s="8">
        <v>1</v>
      </c>
      <c r="E101" s="9"/>
      <c r="F101" s="9"/>
      <c r="G101" s="34">
        <f>SUM(G102)</f>
        <v>370220</v>
      </c>
      <c r="H101" s="61" t="s">
        <v>294</v>
      </c>
      <c r="I101" s="34">
        <f>SUM(I102)</f>
        <v>370220</v>
      </c>
    </row>
    <row r="102" spans="1:9" ht="30">
      <c r="A102" s="27" t="s">
        <v>32</v>
      </c>
      <c r="B102" s="7">
        <v>901</v>
      </c>
      <c r="C102" s="8">
        <v>4</v>
      </c>
      <c r="D102" s="8">
        <v>1</v>
      </c>
      <c r="E102" s="18" t="s">
        <v>23</v>
      </c>
      <c r="F102" s="9"/>
      <c r="G102" s="34">
        <f>SUM(G103,G108)</f>
        <v>370220</v>
      </c>
      <c r="H102" s="61" t="s">
        <v>294</v>
      </c>
      <c r="I102" s="34">
        <f>SUM(I103,I108)</f>
        <v>370220</v>
      </c>
    </row>
    <row r="103" spans="1:9" ht="60.75" customHeight="1">
      <c r="A103" s="29" t="s">
        <v>170</v>
      </c>
      <c r="B103" s="12">
        <v>901</v>
      </c>
      <c r="C103" s="13">
        <v>4</v>
      </c>
      <c r="D103" s="13">
        <v>1</v>
      </c>
      <c r="E103" s="16" t="s">
        <v>45</v>
      </c>
      <c r="F103" s="5"/>
      <c r="G103" s="35">
        <f>SUM(G104,G106)</f>
        <v>357200</v>
      </c>
      <c r="H103" s="61" t="s">
        <v>294</v>
      </c>
      <c r="I103" s="35">
        <f>SUM(I104,I106)</f>
        <v>357200</v>
      </c>
    </row>
    <row r="104" spans="1:9" ht="64.5" customHeight="1">
      <c r="A104" s="29" t="s">
        <v>139</v>
      </c>
      <c r="B104" s="12">
        <v>901</v>
      </c>
      <c r="C104" s="13">
        <v>4</v>
      </c>
      <c r="D104" s="13">
        <v>1</v>
      </c>
      <c r="E104" s="16" t="s">
        <v>45</v>
      </c>
      <c r="F104" s="12">
        <v>100</v>
      </c>
      <c r="G104" s="35">
        <f>SUM(G105)</f>
        <v>339000</v>
      </c>
      <c r="H104" s="61" t="s">
        <v>383</v>
      </c>
      <c r="I104" s="35">
        <f>SUM(I105)</f>
        <v>350700</v>
      </c>
    </row>
    <row r="105" spans="1:9" ht="45">
      <c r="A105" s="29" t="s">
        <v>138</v>
      </c>
      <c r="B105" s="7">
        <v>901</v>
      </c>
      <c r="C105" s="8">
        <v>4</v>
      </c>
      <c r="D105" s="8">
        <v>1</v>
      </c>
      <c r="E105" s="15" t="s">
        <v>45</v>
      </c>
      <c r="F105" s="7">
        <v>120</v>
      </c>
      <c r="G105" s="35">
        <v>339000</v>
      </c>
      <c r="H105" s="61" t="s">
        <v>383</v>
      </c>
      <c r="I105" s="35">
        <v>350700</v>
      </c>
    </row>
    <row r="106" spans="1:9" ht="45">
      <c r="A106" s="29" t="s">
        <v>142</v>
      </c>
      <c r="B106" s="12">
        <v>901</v>
      </c>
      <c r="C106" s="13">
        <v>4</v>
      </c>
      <c r="D106" s="13">
        <v>1</v>
      </c>
      <c r="E106" s="15" t="s">
        <v>45</v>
      </c>
      <c r="F106" s="12">
        <v>200</v>
      </c>
      <c r="G106" s="35">
        <f>SUM(G107)</f>
        <v>18200</v>
      </c>
      <c r="H106" s="35">
        <v>-11700</v>
      </c>
      <c r="I106" s="35">
        <f>SUM(I107)</f>
        <v>6500</v>
      </c>
    </row>
    <row r="107" spans="1:9" ht="45.75" thickBot="1">
      <c r="A107" s="29" t="s">
        <v>143</v>
      </c>
      <c r="B107" s="12">
        <v>901</v>
      </c>
      <c r="C107" s="13">
        <v>4</v>
      </c>
      <c r="D107" s="13">
        <v>1</v>
      </c>
      <c r="E107" s="15" t="s">
        <v>45</v>
      </c>
      <c r="F107" s="12">
        <v>240</v>
      </c>
      <c r="G107" s="35">
        <v>18200</v>
      </c>
      <c r="H107" s="35">
        <v>-11700</v>
      </c>
      <c r="I107" s="35">
        <v>6500</v>
      </c>
    </row>
    <row r="108" spans="1:9" ht="60.75" thickBot="1">
      <c r="A108" s="54" t="s">
        <v>304</v>
      </c>
      <c r="B108" s="12">
        <v>901</v>
      </c>
      <c r="C108" s="13">
        <v>4</v>
      </c>
      <c r="D108" s="13">
        <v>1</v>
      </c>
      <c r="E108" s="49" t="s">
        <v>308</v>
      </c>
      <c r="F108" s="12"/>
      <c r="G108" s="35">
        <f>SUM(G109)</f>
        <v>13020</v>
      </c>
      <c r="H108" s="61" t="s">
        <v>294</v>
      </c>
      <c r="I108" s="35">
        <f>SUM(I109)</f>
        <v>13020</v>
      </c>
    </row>
    <row r="109" spans="1:9" ht="90.75" thickBot="1">
      <c r="A109" s="72" t="s">
        <v>306</v>
      </c>
      <c r="B109" s="12">
        <v>901</v>
      </c>
      <c r="C109" s="13">
        <v>4</v>
      </c>
      <c r="D109" s="13">
        <v>1</v>
      </c>
      <c r="E109" s="49" t="s">
        <v>308</v>
      </c>
      <c r="F109" s="12">
        <v>100</v>
      </c>
      <c r="G109" s="35">
        <f>SUM(G110)</f>
        <v>13020</v>
      </c>
      <c r="H109" s="61" t="s">
        <v>294</v>
      </c>
      <c r="I109" s="35">
        <f>SUM(I110)</f>
        <v>13020</v>
      </c>
    </row>
    <row r="110" spans="1:9" ht="45.75" thickBot="1">
      <c r="A110" s="72" t="s">
        <v>135</v>
      </c>
      <c r="B110" s="12">
        <v>901</v>
      </c>
      <c r="C110" s="13">
        <v>4</v>
      </c>
      <c r="D110" s="13">
        <v>1</v>
      </c>
      <c r="E110" s="41" t="s">
        <v>308</v>
      </c>
      <c r="F110" s="12">
        <v>120</v>
      </c>
      <c r="G110" s="35">
        <v>13020</v>
      </c>
      <c r="H110" s="61" t="s">
        <v>294</v>
      </c>
      <c r="I110" s="35">
        <v>13020</v>
      </c>
    </row>
    <row r="111" spans="1:9" ht="15">
      <c r="A111" s="29" t="s">
        <v>171</v>
      </c>
      <c r="B111" s="7">
        <v>901</v>
      </c>
      <c r="C111" s="8">
        <v>4</v>
      </c>
      <c r="D111" s="8">
        <v>5</v>
      </c>
      <c r="E111" s="9"/>
      <c r="F111" s="9"/>
      <c r="G111" s="34">
        <f>SUM(G112,G119,G122,G125,G128)</f>
        <v>1401961</v>
      </c>
      <c r="H111" s="61" t="s">
        <v>334</v>
      </c>
      <c r="I111" s="34">
        <f>SUM(I112,I119,I122,I125,I128)</f>
        <v>1369048</v>
      </c>
    </row>
    <row r="112" spans="1:9" ht="58.5" customHeight="1">
      <c r="A112" s="29" t="s">
        <v>172</v>
      </c>
      <c r="B112" s="12">
        <v>901</v>
      </c>
      <c r="C112" s="13">
        <v>4</v>
      </c>
      <c r="D112" s="13">
        <v>5</v>
      </c>
      <c r="E112" s="16" t="s">
        <v>46</v>
      </c>
      <c r="F112" s="5"/>
      <c r="G112" s="35">
        <f t="shared" ref="G112:I114" si="5">SUM(G113)</f>
        <v>50000</v>
      </c>
      <c r="H112" s="61" t="s">
        <v>332</v>
      </c>
      <c r="I112" s="35">
        <f>SUM(I113,I117)</f>
        <v>758890</v>
      </c>
    </row>
    <row r="113" spans="1:9" ht="50.25" customHeight="1">
      <c r="A113" s="29" t="s">
        <v>173</v>
      </c>
      <c r="B113" s="12">
        <v>901</v>
      </c>
      <c r="C113" s="13">
        <v>4</v>
      </c>
      <c r="D113" s="13">
        <v>5</v>
      </c>
      <c r="E113" s="16" t="s">
        <v>47</v>
      </c>
      <c r="F113" s="5"/>
      <c r="G113" s="35">
        <f t="shared" si="5"/>
        <v>50000</v>
      </c>
      <c r="H113" s="35" t="s">
        <v>294</v>
      </c>
      <c r="I113" s="35">
        <f t="shared" si="5"/>
        <v>50000</v>
      </c>
    </row>
    <row r="114" spans="1:9" ht="45">
      <c r="A114" s="29" t="s">
        <v>142</v>
      </c>
      <c r="B114" s="12">
        <v>901</v>
      </c>
      <c r="C114" s="13">
        <v>4</v>
      </c>
      <c r="D114" s="13">
        <v>5</v>
      </c>
      <c r="E114" s="15" t="s">
        <v>47</v>
      </c>
      <c r="F114" s="12">
        <v>200</v>
      </c>
      <c r="G114" s="35">
        <f t="shared" si="5"/>
        <v>50000</v>
      </c>
      <c r="H114" s="35" t="s">
        <v>294</v>
      </c>
      <c r="I114" s="35">
        <f t="shared" si="5"/>
        <v>50000</v>
      </c>
    </row>
    <row r="115" spans="1:9" ht="45">
      <c r="A115" s="29" t="s">
        <v>143</v>
      </c>
      <c r="B115" s="7">
        <v>901</v>
      </c>
      <c r="C115" s="8">
        <v>4</v>
      </c>
      <c r="D115" s="8">
        <v>5</v>
      </c>
      <c r="E115" s="15" t="s">
        <v>47</v>
      </c>
      <c r="F115" s="7">
        <v>240</v>
      </c>
      <c r="G115" s="34">
        <v>50000</v>
      </c>
      <c r="H115" s="34" t="s">
        <v>294</v>
      </c>
      <c r="I115" s="34">
        <v>50000</v>
      </c>
    </row>
    <row r="116" spans="1:9" ht="45">
      <c r="A116" s="29" t="s">
        <v>176</v>
      </c>
      <c r="B116" s="12">
        <v>901</v>
      </c>
      <c r="C116" s="13">
        <v>4</v>
      </c>
      <c r="D116" s="13">
        <v>5</v>
      </c>
      <c r="E116" s="41" t="s">
        <v>331</v>
      </c>
      <c r="F116" s="5"/>
      <c r="G116" s="37">
        <f>SUM(G117)</f>
        <v>0</v>
      </c>
      <c r="H116" s="75" t="s">
        <v>332</v>
      </c>
      <c r="I116" s="37">
        <f>SUM(I117)</f>
        <v>708890</v>
      </c>
    </row>
    <row r="117" spans="1:9" ht="45">
      <c r="A117" s="29" t="s">
        <v>142</v>
      </c>
      <c r="B117" s="12">
        <v>901</v>
      </c>
      <c r="C117" s="13">
        <v>4</v>
      </c>
      <c r="D117" s="13">
        <v>5</v>
      </c>
      <c r="E117" s="41" t="s">
        <v>331</v>
      </c>
      <c r="F117" s="12">
        <v>200</v>
      </c>
      <c r="G117" s="37">
        <f>SUM(G118)</f>
        <v>0</v>
      </c>
      <c r="H117" s="75" t="s">
        <v>332</v>
      </c>
      <c r="I117" s="37">
        <f>SUM(I118)</f>
        <v>708890</v>
      </c>
    </row>
    <row r="118" spans="1:9" ht="45">
      <c r="A118" s="29" t="s">
        <v>143</v>
      </c>
      <c r="B118" s="12">
        <v>901</v>
      </c>
      <c r="C118" s="13">
        <v>4</v>
      </c>
      <c r="D118" s="13">
        <v>5</v>
      </c>
      <c r="E118" s="41" t="s">
        <v>331</v>
      </c>
      <c r="F118" s="12">
        <v>240</v>
      </c>
      <c r="G118" s="37"/>
      <c r="H118" s="75" t="s">
        <v>332</v>
      </c>
      <c r="I118" s="37">
        <v>708890</v>
      </c>
    </row>
    <row r="119" spans="1:9" ht="110.25" customHeight="1">
      <c r="A119" s="56" t="s">
        <v>174</v>
      </c>
      <c r="B119" s="12">
        <v>901</v>
      </c>
      <c r="C119" s="13">
        <v>4</v>
      </c>
      <c r="D119" s="13">
        <v>5</v>
      </c>
      <c r="E119" s="16" t="s">
        <v>48</v>
      </c>
      <c r="F119" s="5"/>
      <c r="G119" s="35">
        <f>SUM(G120)</f>
        <v>10000</v>
      </c>
      <c r="H119" s="35" t="s">
        <v>294</v>
      </c>
      <c r="I119" s="35">
        <f>SUM(I120)</f>
        <v>10000</v>
      </c>
    </row>
    <row r="120" spans="1:9" ht="45">
      <c r="A120" s="29" t="s">
        <v>142</v>
      </c>
      <c r="B120" s="12">
        <v>901</v>
      </c>
      <c r="C120" s="13">
        <v>4</v>
      </c>
      <c r="D120" s="13">
        <v>5</v>
      </c>
      <c r="E120" s="15" t="s">
        <v>48</v>
      </c>
      <c r="F120" s="12">
        <v>200</v>
      </c>
      <c r="G120" s="35">
        <f>SUM(G121)</f>
        <v>10000</v>
      </c>
      <c r="H120" s="35" t="s">
        <v>294</v>
      </c>
      <c r="I120" s="35">
        <f>SUM(I121)</f>
        <v>10000</v>
      </c>
    </row>
    <row r="121" spans="1:9" ht="45">
      <c r="A121" s="29" t="s">
        <v>143</v>
      </c>
      <c r="B121" s="12">
        <v>901</v>
      </c>
      <c r="C121" s="13">
        <v>4</v>
      </c>
      <c r="D121" s="13">
        <v>5</v>
      </c>
      <c r="E121" s="15" t="s">
        <v>48</v>
      </c>
      <c r="F121" s="12">
        <v>240</v>
      </c>
      <c r="G121" s="35">
        <v>10000</v>
      </c>
      <c r="H121" s="35" t="s">
        <v>294</v>
      </c>
      <c r="I121" s="35">
        <v>10000</v>
      </c>
    </row>
    <row r="122" spans="1:9" ht="105">
      <c r="A122" s="29" t="s">
        <v>175</v>
      </c>
      <c r="B122" s="12">
        <v>901</v>
      </c>
      <c r="C122" s="13">
        <v>4</v>
      </c>
      <c r="D122" s="13">
        <v>5</v>
      </c>
      <c r="E122" s="16" t="s">
        <v>49</v>
      </c>
      <c r="F122" s="5"/>
      <c r="G122" s="35">
        <f>SUM(G123)</f>
        <v>154400</v>
      </c>
      <c r="H122" s="35" t="s">
        <v>294</v>
      </c>
      <c r="I122" s="35">
        <f>SUM(I123)</f>
        <v>154400</v>
      </c>
    </row>
    <row r="123" spans="1:9" ht="45">
      <c r="A123" s="29" t="s">
        <v>142</v>
      </c>
      <c r="B123" s="12">
        <v>901</v>
      </c>
      <c r="C123" s="13">
        <v>4</v>
      </c>
      <c r="D123" s="13">
        <v>5</v>
      </c>
      <c r="E123" s="15" t="s">
        <v>49</v>
      </c>
      <c r="F123" s="12">
        <v>200</v>
      </c>
      <c r="G123" s="35">
        <f>SUM(G124)</f>
        <v>154400</v>
      </c>
      <c r="H123" s="35" t="s">
        <v>294</v>
      </c>
      <c r="I123" s="35">
        <f>SUM(I124)</f>
        <v>154400</v>
      </c>
    </row>
    <row r="124" spans="1:9" ht="45">
      <c r="A124" s="29" t="s">
        <v>143</v>
      </c>
      <c r="B124" s="7">
        <v>901</v>
      </c>
      <c r="C124" s="8">
        <v>4</v>
      </c>
      <c r="D124" s="8">
        <v>5</v>
      </c>
      <c r="E124" s="15" t="s">
        <v>49</v>
      </c>
      <c r="F124" s="7">
        <v>240</v>
      </c>
      <c r="G124" s="34">
        <v>154400</v>
      </c>
      <c r="H124" s="34" t="s">
        <v>294</v>
      </c>
      <c r="I124" s="34">
        <v>154400</v>
      </c>
    </row>
    <row r="125" spans="1:9" ht="45">
      <c r="A125" s="29" t="s">
        <v>176</v>
      </c>
      <c r="B125" s="12">
        <v>901</v>
      </c>
      <c r="C125" s="13">
        <v>4</v>
      </c>
      <c r="D125" s="13">
        <v>5</v>
      </c>
      <c r="E125" s="15" t="s">
        <v>50</v>
      </c>
      <c r="F125" s="5"/>
      <c r="G125" s="37">
        <f>SUM(G126)</f>
        <v>708880</v>
      </c>
      <c r="H125" s="37">
        <v>-708880</v>
      </c>
      <c r="I125" s="37">
        <f>SUM(I126)</f>
        <v>0</v>
      </c>
    </row>
    <row r="126" spans="1:9" ht="45">
      <c r="A126" s="29" t="s">
        <v>142</v>
      </c>
      <c r="B126" s="12">
        <v>901</v>
      </c>
      <c r="C126" s="13">
        <v>4</v>
      </c>
      <c r="D126" s="13">
        <v>5</v>
      </c>
      <c r="E126" s="15" t="s">
        <v>50</v>
      </c>
      <c r="F126" s="12">
        <v>200</v>
      </c>
      <c r="G126" s="37">
        <f>SUM(G127)</f>
        <v>708880</v>
      </c>
      <c r="H126" s="37">
        <v>-708880</v>
      </c>
      <c r="I126" s="37">
        <f>SUM(I127)</f>
        <v>0</v>
      </c>
    </row>
    <row r="127" spans="1:9" ht="45.75" thickBot="1">
      <c r="A127" s="29" t="s">
        <v>143</v>
      </c>
      <c r="B127" s="12">
        <v>901</v>
      </c>
      <c r="C127" s="13">
        <v>4</v>
      </c>
      <c r="D127" s="13">
        <v>5</v>
      </c>
      <c r="E127" s="15" t="s">
        <v>50</v>
      </c>
      <c r="F127" s="12">
        <v>240</v>
      </c>
      <c r="G127" s="37">
        <v>708880</v>
      </c>
      <c r="H127" s="37">
        <v>-708880</v>
      </c>
      <c r="I127" s="37">
        <v>0</v>
      </c>
    </row>
    <row r="128" spans="1:9" ht="75" customHeight="1" thickBot="1">
      <c r="A128" s="54" t="s">
        <v>303</v>
      </c>
      <c r="B128" s="12">
        <v>901</v>
      </c>
      <c r="C128" s="13">
        <v>4</v>
      </c>
      <c r="D128" s="13">
        <v>5</v>
      </c>
      <c r="E128" s="71" t="s">
        <v>302</v>
      </c>
      <c r="F128" s="12"/>
      <c r="G128" s="37">
        <f>SUM(G129)</f>
        <v>478681</v>
      </c>
      <c r="H128" s="61" t="s">
        <v>333</v>
      </c>
      <c r="I128" s="37">
        <f>SUM(I129)</f>
        <v>445758</v>
      </c>
    </row>
    <row r="129" spans="1:9" ht="45">
      <c r="A129" s="29" t="s">
        <v>142</v>
      </c>
      <c r="B129" s="12">
        <v>901</v>
      </c>
      <c r="C129" s="13">
        <v>4</v>
      </c>
      <c r="D129" s="13">
        <v>5</v>
      </c>
      <c r="E129" s="71" t="s">
        <v>302</v>
      </c>
      <c r="F129" s="12">
        <v>200</v>
      </c>
      <c r="G129" s="37">
        <f>SUM(G130)</f>
        <v>478681</v>
      </c>
      <c r="H129" s="61" t="s">
        <v>333</v>
      </c>
      <c r="I129" s="37">
        <f>SUM(I130)</f>
        <v>445758</v>
      </c>
    </row>
    <row r="130" spans="1:9" ht="45">
      <c r="A130" s="29" t="s">
        <v>143</v>
      </c>
      <c r="B130" s="12">
        <v>901</v>
      </c>
      <c r="C130" s="13">
        <v>4</v>
      </c>
      <c r="D130" s="13">
        <v>5</v>
      </c>
      <c r="E130" s="71" t="s">
        <v>302</v>
      </c>
      <c r="F130" s="12">
        <v>240</v>
      </c>
      <c r="G130" s="37">
        <v>478681</v>
      </c>
      <c r="H130" s="61" t="s">
        <v>333</v>
      </c>
      <c r="I130" s="37">
        <v>445758</v>
      </c>
    </row>
    <row r="131" spans="1:9" ht="15">
      <c r="A131" s="29" t="s">
        <v>301</v>
      </c>
      <c r="B131" s="12">
        <v>901</v>
      </c>
      <c r="C131" s="13">
        <v>4</v>
      </c>
      <c r="D131" s="13">
        <v>9</v>
      </c>
      <c r="E131" s="15"/>
      <c r="F131" s="12"/>
      <c r="G131" s="37">
        <f>SUM(G132,G136)</f>
        <v>52902000</v>
      </c>
      <c r="H131" s="80" t="s">
        <v>336</v>
      </c>
      <c r="I131" s="37">
        <f>SUM(I132,I136)</f>
        <v>56302000</v>
      </c>
    </row>
    <row r="132" spans="1:9" ht="60">
      <c r="A132" s="29" t="s">
        <v>177</v>
      </c>
      <c r="B132" s="12">
        <v>901</v>
      </c>
      <c r="C132" s="13">
        <v>4</v>
      </c>
      <c r="D132" s="13">
        <v>9</v>
      </c>
      <c r="E132" s="41" t="s">
        <v>272</v>
      </c>
      <c r="F132" s="5"/>
      <c r="G132" s="35">
        <f t="shared" ref="G132:I134" si="6">SUM(G133)</f>
        <v>20500</v>
      </c>
      <c r="H132" s="35" t="s">
        <v>294</v>
      </c>
      <c r="I132" s="35">
        <f t="shared" si="6"/>
        <v>20500</v>
      </c>
    </row>
    <row r="133" spans="1:9" ht="30">
      <c r="A133" s="29" t="s">
        <v>178</v>
      </c>
      <c r="B133" s="7">
        <v>901</v>
      </c>
      <c r="C133" s="8">
        <v>4</v>
      </c>
      <c r="D133" s="8">
        <v>9</v>
      </c>
      <c r="E133" s="41" t="s">
        <v>273</v>
      </c>
      <c r="F133" s="5"/>
      <c r="G133" s="34">
        <f t="shared" si="6"/>
        <v>20500</v>
      </c>
      <c r="H133" s="34" t="s">
        <v>294</v>
      </c>
      <c r="I133" s="34">
        <f t="shared" si="6"/>
        <v>20500</v>
      </c>
    </row>
    <row r="134" spans="1:9" ht="45">
      <c r="A134" s="29" t="s">
        <v>142</v>
      </c>
      <c r="B134" s="12">
        <v>901</v>
      </c>
      <c r="C134" s="13">
        <v>4</v>
      </c>
      <c r="D134" s="13">
        <v>9</v>
      </c>
      <c r="E134" s="41" t="s">
        <v>273</v>
      </c>
      <c r="F134" s="12">
        <v>200</v>
      </c>
      <c r="G134" s="35">
        <f t="shared" si="6"/>
        <v>20500</v>
      </c>
      <c r="H134" s="35" t="s">
        <v>294</v>
      </c>
      <c r="I134" s="35">
        <f t="shared" si="6"/>
        <v>20500</v>
      </c>
    </row>
    <row r="135" spans="1:9" ht="45">
      <c r="A135" s="29" t="s">
        <v>143</v>
      </c>
      <c r="B135" s="12">
        <v>901</v>
      </c>
      <c r="C135" s="13">
        <v>4</v>
      </c>
      <c r="D135" s="13">
        <v>9</v>
      </c>
      <c r="E135" s="41" t="s">
        <v>273</v>
      </c>
      <c r="F135" s="12">
        <v>240</v>
      </c>
      <c r="G135" s="35">
        <v>20500</v>
      </c>
      <c r="H135" s="35" t="s">
        <v>294</v>
      </c>
      <c r="I135" s="35">
        <v>20500</v>
      </c>
    </row>
    <row r="136" spans="1:9" ht="60">
      <c r="A136" s="29" t="s">
        <v>177</v>
      </c>
      <c r="B136" s="12">
        <v>901</v>
      </c>
      <c r="C136" s="13">
        <v>4</v>
      </c>
      <c r="D136" s="13">
        <v>9</v>
      </c>
      <c r="E136" s="15" t="s">
        <v>51</v>
      </c>
      <c r="F136" s="5"/>
      <c r="G136" s="35">
        <f>SUM(G137,G140)</f>
        <v>52881500</v>
      </c>
      <c r="H136" s="80" t="s">
        <v>336</v>
      </c>
      <c r="I136" s="35">
        <f>SUM(I137,I140)</f>
        <v>56281500</v>
      </c>
    </row>
    <row r="137" spans="1:9" ht="30">
      <c r="A137" s="29" t="s">
        <v>178</v>
      </c>
      <c r="B137" s="7">
        <v>901</v>
      </c>
      <c r="C137" s="8">
        <v>4</v>
      </c>
      <c r="D137" s="8">
        <v>9</v>
      </c>
      <c r="E137" s="15" t="s">
        <v>52</v>
      </c>
      <c r="F137" s="5"/>
      <c r="G137" s="34">
        <f>SUM(G138)</f>
        <v>4792163</v>
      </c>
      <c r="H137" s="35" t="s">
        <v>294</v>
      </c>
      <c r="I137" s="34">
        <f>SUM(I138)</f>
        <v>4794591</v>
      </c>
    </row>
    <row r="138" spans="1:9" ht="45">
      <c r="A138" s="29" t="s">
        <v>142</v>
      </c>
      <c r="B138" s="12">
        <v>901</v>
      </c>
      <c r="C138" s="13">
        <v>4</v>
      </c>
      <c r="D138" s="13">
        <v>9</v>
      </c>
      <c r="E138" s="15" t="s">
        <v>52</v>
      </c>
      <c r="F138" s="12">
        <v>200</v>
      </c>
      <c r="G138" s="35">
        <f>SUM(G139)</f>
        <v>4792163</v>
      </c>
      <c r="H138" s="61" t="s">
        <v>384</v>
      </c>
      <c r="I138" s="35">
        <f>SUM(I139)</f>
        <v>4794591</v>
      </c>
    </row>
    <row r="139" spans="1:9" ht="45">
      <c r="A139" s="29" t="s">
        <v>143</v>
      </c>
      <c r="B139" s="12">
        <v>901</v>
      </c>
      <c r="C139" s="13">
        <v>4</v>
      </c>
      <c r="D139" s="13">
        <v>9</v>
      </c>
      <c r="E139" s="15" t="s">
        <v>52</v>
      </c>
      <c r="F139" s="12">
        <v>240</v>
      </c>
      <c r="G139" s="35">
        <v>4792163</v>
      </c>
      <c r="H139" s="61" t="s">
        <v>384</v>
      </c>
      <c r="I139" s="35">
        <v>4794591</v>
      </c>
    </row>
    <row r="140" spans="1:9" ht="63" customHeight="1">
      <c r="A140" s="29" t="s">
        <v>179</v>
      </c>
      <c r="B140" s="12">
        <v>901</v>
      </c>
      <c r="C140" s="13">
        <v>4</v>
      </c>
      <c r="D140" s="13">
        <v>9</v>
      </c>
      <c r="E140" s="16" t="s">
        <v>53</v>
      </c>
      <c r="F140" s="5"/>
      <c r="G140" s="35">
        <f>SUM(G141,G143)</f>
        <v>48089337</v>
      </c>
      <c r="H140" s="80" t="s">
        <v>424</v>
      </c>
      <c r="I140" s="35">
        <f>SUM(I141,I143)</f>
        <v>51486909</v>
      </c>
    </row>
    <row r="141" spans="1:9" ht="45">
      <c r="A141" s="29" t="s">
        <v>142</v>
      </c>
      <c r="B141" s="12">
        <v>901</v>
      </c>
      <c r="C141" s="13">
        <v>4</v>
      </c>
      <c r="D141" s="13">
        <v>9</v>
      </c>
      <c r="E141" s="15" t="s">
        <v>53</v>
      </c>
      <c r="F141" s="12">
        <v>200</v>
      </c>
      <c r="G141" s="37">
        <f>SUM(G142)</f>
        <v>8957278.4900000002</v>
      </c>
      <c r="H141" s="80" t="s">
        <v>385</v>
      </c>
      <c r="I141" s="37">
        <f>SUM(I142)</f>
        <v>8690842.7799999993</v>
      </c>
    </row>
    <row r="142" spans="1:9" ht="45">
      <c r="A142" s="29" t="s">
        <v>143</v>
      </c>
      <c r="B142" s="12">
        <v>901</v>
      </c>
      <c r="C142" s="13">
        <v>4</v>
      </c>
      <c r="D142" s="13">
        <v>9</v>
      </c>
      <c r="E142" s="15" t="s">
        <v>53</v>
      </c>
      <c r="F142" s="12">
        <v>240</v>
      </c>
      <c r="G142" s="37">
        <v>8957278.4900000002</v>
      </c>
      <c r="H142" s="80" t="s">
        <v>385</v>
      </c>
      <c r="I142" s="37">
        <v>8690842.7799999993</v>
      </c>
    </row>
    <row r="143" spans="1:9" ht="30">
      <c r="A143" s="27" t="s">
        <v>37</v>
      </c>
      <c r="B143" s="7">
        <v>901</v>
      </c>
      <c r="C143" s="8">
        <v>4</v>
      </c>
      <c r="D143" s="8">
        <v>9</v>
      </c>
      <c r="E143" s="18" t="s">
        <v>53</v>
      </c>
      <c r="F143" s="7">
        <v>500</v>
      </c>
      <c r="G143" s="34">
        <f>SUM(G144)</f>
        <v>39132058.509999998</v>
      </c>
      <c r="H143" s="80" t="s">
        <v>335</v>
      </c>
      <c r="I143" s="34">
        <f>SUM(I144)</f>
        <v>42796066.219999999</v>
      </c>
    </row>
    <row r="144" spans="1:9" ht="30">
      <c r="A144" s="27" t="s">
        <v>54</v>
      </c>
      <c r="B144" s="7">
        <v>901</v>
      </c>
      <c r="C144" s="8">
        <v>4</v>
      </c>
      <c r="D144" s="8">
        <v>9</v>
      </c>
      <c r="E144" s="18" t="s">
        <v>53</v>
      </c>
      <c r="F144" s="7">
        <v>520</v>
      </c>
      <c r="G144" s="34">
        <v>39132058.509999998</v>
      </c>
      <c r="H144" s="80" t="s">
        <v>335</v>
      </c>
      <c r="I144" s="34">
        <v>42796066.219999999</v>
      </c>
    </row>
    <row r="145" spans="1:9" ht="30">
      <c r="A145" s="29" t="s">
        <v>180</v>
      </c>
      <c r="B145" s="7">
        <v>901</v>
      </c>
      <c r="C145" s="8">
        <v>4</v>
      </c>
      <c r="D145" s="7">
        <v>12</v>
      </c>
      <c r="E145" s="5"/>
      <c r="F145" s="5"/>
      <c r="G145" s="35">
        <f t="shared" ref="G145:I148" si="7">SUM(G146)</f>
        <v>300000</v>
      </c>
      <c r="H145" s="35">
        <v>-43500</v>
      </c>
      <c r="I145" s="35">
        <f t="shared" si="7"/>
        <v>256500</v>
      </c>
    </row>
    <row r="146" spans="1:9" ht="30">
      <c r="A146" s="27" t="s">
        <v>32</v>
      </c>
      <c r="B146" s="7">
        <v>901</v>
      </c>
      <c r="C146" s="8">
        <v>4</v>
      </c>
      <c r="D146" s="7">
        <v>12</v>
      </c>
      <c r="E146" s="18" t="s">
        <v>23</v>
      </c>
      <c r="F146" s="9"/>
      <c r="G146" s="35">
        <f t="shared" si="7"/>
        <v>300000</v>
      </c>
      <c r="H146" s="35">
        <v>-43500</v>
      </c>
      <c r="I146" s="35">
        <f t="shared" si="7"/>
        <v>256500</v>
      </c>
    </row>
    <row r="147" spans="1:9" ht="30">
      <c r="A147" s="29" t="s">
        <v>181</v>
      </c>
      <c r="B147" s="7">
        <v>901</v>
      </c>
      <c r="C147" s="8">
        <v>4</v>
      </c>
      <c r="D147" s="7">
        <v>12</v>
      </c>
      <c r="E147" s="18" t="s">
        <v>55</v>
      </c>
      <c r="F147" s="5"/>
      <c r="G147" s="35">
        <f t="shared" si="7"/>
        <v>300000</v>
      </c>
      <c r="H147" s="35">
        <v>-43500</v>
      </c>
      <c r="I147" s="35">
        <f t="shared" si="7"/>
        <v>256500</v>
      </c>
    </row>
    <row r="148" spans="1:9" ht="45">
      <c r="A148" s="29" t="s">
        <v>142</v>
      </c>
      <c r="B148" s="12">
        <v>901</v>
      </c>
      <c r="C148" s="13">
        <v>4</v>
      </c>
      <c r="D148" s="12">
        <v>12</v>
      </c>
      <c r="E148" s="15" t="s">
        <v>55</v>
      </c>
      <c r="F148" s="7">
        <v>200</v>
      </c>
      <c r="G148" s="35">
        <f t="shared" si="7"/>
        <v>300000</v>
      </c>
      <c r="H148" s="35">
        <v>-43500</v>
      </c>
      <c r="I148" s="35">
        <f t="shared" si="7"/>
        <v>256500</v>
      </c>
    </row>
    <row r="149" spans="1:9" ht="45">
      <c r="A149" s="29" t="s">
        <v>143</v>
      </c>
      <c r="B149" s="12">
        <v>901</v>
      </c>
      <c r="C149" s="13">
        <v>4</v>
      </c>
      <c r="D149" s="12">
        <v>12</v>
      </c>
      <c r="E149" s="15" t="s">
        <v>55</v>
      </c>
      <c r="F149" s="12">
        <v>240</v>
      </c>
      <c r="G149" s="35">
        <v>300000</v>
      </c>
      <c r="H149" s="35">
        <v>-43500</v>
      </c>
      <c r="I149" s="35">
        <v>256500</v>
      </c>
    </row>
    <row r="150" spans="1:9" ht="15">
      <c r="A150" s="29" t="s">
        <v>182</v>
      </c>
      <c r="B150" s="7">
        <v>901</v>
      </c>
      <c r="C150" s="8">
        <v>5</v>
      </c>
      <c r="D150" s="9"/>
      <c r="E150" s="9"/>
      <c r="F150" s="9"/>
      <c r="G150" s="47">
        <f>SUM(G151,G155,G172,G167)</f>
        <v>42485142.840000004</v>
      </c>
      <c r="H150" s="65" t="s">
        <v>427</v>
      </c>
      <c r="I150" s="47">
        <f>SUM(I151,I155,I172,I167)</f>
        <v>19768928.84</v>
      </c>
    </row>
    <row r="151" spans="1:9" ht="15">
      <c r="A151" s="27" t="s">
        <v>183</v>
      </c>
      <c r="B151" s="7">
        <v>901</v>
      </c>
      <c r="C151" s="8">
        <v>5</v>
      </c>
      <c r="D151" s="8">
        <v>1</v>
      </c>
      <c r="E151" s="9"/>
      <c r="F151" s="9"/>
      <c r="G151" s="38">
        <f t="shared" ref="G151:I153" si="8">SUM(G152)</f>
        <v>7000</v>
      </c>
      <c r="H151" s="83" t="s">
        <v>387</v>
      </c>
      <c r="I151" s="38">
        <f t="shared" si="8"/>
        <v>7480</v>
      </c>
    </row>
    <row r="152" spans="1:9" ht="30">
      <c r="A152" s="29" t="s">
        <v>184</v>
      </c>
      <c r="B152" s="7">
        <v>901</v>
      </c>
      <c r="C152" s="8">
        <v>5</v>
      </c>
      <c r="D152" s="8">
        <v>1</v>
      </c>
      <c r="E152" s="15" t="s">
        <v>56</v>
      </c>
      <c r="F152" s="5"/>
      <c r="G152" s="38">
        <f t="shared" si="8"/>
        <v>7000</v>
      </c>
      <c r="H152" s="83" t="s">
        <v>387</v>
      </c>
      <c r="I152" s="38">
        <f t="shared" si="8"/>
        <v>7480</v>
      </c>
    </row>
    <row r="153" spans="1:9" ht="45">
      <c r="A153" s="29" t="s">
        <v>142</v>
      </c>
      <c r="B153" s="12">
        <v>901</v>
      </c>
      <c r="C153" s="13">
        <v>5</v>
      </c>
      <c r="D153" s="13">
        <v>1</v>
      </c>
      <c r="E153" s="15" t="s">
        <v>56</v>
      </c>
      <c r="F153" s="12">
        <v>200</v>
      </c>
      <c r="G153" s="37">
        <f t="shared" si="8"/>
        <v>7000</v>
      </c>
      <c r="H153" s="83" t="s">
        <v>387</v>
      </c>
      <c r="I153" s="37">
        <f t="shared" si="8"/>
        <v>7480</v>
      </c>
    </row>
    <row r="154" spans="1:9" ht="45">
      <c r="A154" s="29" t="s">
        <v>143</v>
      </c>
      <c r="B154" s="12">
        <v>901</v>
      </c>
      <c r="C154" s="13">
        <v>5</v>
      </c>
      <c r="D154" s="13">
        <v>1</v>
      </c>
      <c r="E154" s="15" t="s">
        <v>56</v>
      </c>
      <c r="F154" s="12">
        <v>240</v>
      </c>
      <c r="G154" s="37">
        <v>7000</v>
      </c>
      <c r="H154" s="83" t="s">
        <v>387</v>
      </c>
      <c r="I154" s="37">
        <v>7480</v>
      </c>
    </row>
    <row r="155" spans="1:9" ht="15">
      <c r="A155" s="27" t="s">
        <v>57</v>
      </c>
      <c r="B155" s="7">
        <v>901</v>
      </c>
      <c r="C155" s="8">
        <v>5</v>
      </c>
      <c r="D155" s="8">
        <v>2</v>
      </c>
      <c r="E155" s="41"/>
      <c r="F155" s="9"/>
      <c r="G155" s="34">
        <f>SUM(G161,G156)</f>
        <v>8480011.8399999999</v>
      </c>
      <c r="H155" s="60" t="s">
        <v>428</v>
      </c>
      <c r="I155" s="34">
        <f>SUM(I161,I156)</f>
        <v>7951016.8399999999</v>
      </c>
    </row>
    <row r="156" spans="1:9" ht="33" customHeight="1">
      <c r="A156" s="63" t="s">
        <v>295</v>
      </c>
      <c r="B156" s="7">
        <v>901</v>
      </c>
      <c r="C156" s="8">
        <v>5</v>
      </c>
      <c r="D156" s="8">
        <v>2</v>
      </c>
      <c r="E156" s="41" t="s">
        <v>297</v>
      </c>
      <c r="F156" s="64"/>
      <c r="G156" s="34">
        <f>SUM(G159,G157)</f>
        <v>6235684.8399999999</v>
      </c>
      <c r="H156" s="60" t="s">
        <v>337</v>
      </c>
      <c r="I156" s="34">
        <f>SUM(I159,I157)</f>
        <v>5379684.8399999999</v>
      </c>
    </row>
    <row r="157" spans="1:9" ht="45">
      <c r="A157" s="63" t="s">
        <v>296</v>
      </c>
      <c r="B157" s="7">
        <v>901</v>
      </c>
      <c r="C157" s="8">
        <v>5</v>
      </c>
      <c r="D157" s="8">
        <v>2</v>
      </c>
      <c r="E157" s="41" t="s">
        <v>297</v>
      </c>
      <c r="F157" s="64">
        <v>200</v>
      </c>
      <c r="G157" s="38">
        <f t="shared" ref="G157:I159" si="9">SUM(G158)</f>
        <v>2256000</v>
      </c>
      <c r="H157" s="60" t="s">
        <v>337</v>
      </c>
      <c r="I157" s="38">
        <f t="shared" si="9"/>
        <v>1400000</v>
      </c>
    </row>
    <row r="158" spans="1:9" ht="45">
      <c r="A158" s="63" t="s">
        <v>143</v>
      </c>
      <c r="B158" s="7">
        <v>901</v>
      </c>
      <c r="C158" s="8">
        <v>5</v>
      </c>
      <c r="D158" s="8">
        <v>2</v>
      </c>
      <c r="E158" s="41" t="s">
        <v>297</v>
      </c>
      <c r="F158" s="64">
        <v>240</v>
      </c>
      <c r="G158" s="34">
        <v>2256000</v>
      </c>
      <c r="H158" s="60" t="s">
        <v>337</v>
      </c>
      <c r="I158" s="34">
        <v>1400000</v>
      </c>
    </row>
    <row r="159" spans="1:9" ht="30.75" thickBot="1">
      <c r="A159" s="53" t="s">
        <v>270</v>
      </c>
      <c r="B159" s="7">
        <v>901</v>
      </c>
      <c r="C159" s="8">
        <v>5</v>
      </c>
      <c r="D159" s="8">
        <v>2</v>
      </c>
      <c r="E159" s="41" t="s">
        <v>297</v>
      </c>
      <c r="F159" s="64">
        <v>500</v>
      </c>
      <c r="G159" s="38">
        <f t="shared" si="9"/>
        <v>3979684.84</v>
      </c>
      <c r="H159" s="60" t="s">
        <v>294</v>
      </c>
      <c r="I159" s="38">
        <f t="shared" si="9"/>
        <v>3979684.84</v>
      </c>
    </row>
    <row r="160" spans="1:9" ht="30.75" thickBot="1">
      <c r="A160" s="54" t="s">
        <v>288</v>
      </c>
      <c r="B160" s="7">
        <v>901</v>
      </c>
      <c r="C160" s="8">
        <v>5</v>
      </c>
      <c r="D160" s="8">
        <v>2</v>
      </c>
      <c r="E160" s="41" t="s">
        <v>297</v>
      </c>
      <c r="F160" s="64">
        <v>540</v>
      </c>
      <c r="G160" s="34">
        <v>3979684.84</v>
      </c>
      <c r="H160" s="60" t="s">
        <v>294</v>
      </c>
      <c r="I160" s="34">
        <v>3979684.84</v>
      </c>
    </row>
    <row r="161" spans="1:9" ht="30">
      <c r="A161" s="27" t="s">
        <v>32</v>
      </c>
      <c r="B161" s="7">
        <v>901</v>
      </c>
      <c r="C161" s="8">
        <v>5</v>
      </c>
      <c r="D161" s="8">
        <v>2</v>
      </c>
      <c r="E161" s="18" t="s">
        <v>23</v>
      </c>
      <c r="F161" s="9"/>
      <c r="G161" s="34">
        <f>SUM(G162)</f>
        <v>2244327</v>
      </c>
      <c r="H161" s="61" t="s">
        <v>426</v>
      </c>
      <c r="I161" s="34">
        <f t="shared" ref="G161:I163" si="10">SUM(I162)</f>
        <v>2571332</v>
      </c>
    </row>
    <row r="162" spans="1:9" ht="30">
      <c r="A162" s="29" t="s">
        <v>185</v>
      </c>
      <c r="B162" s="7">
        <v>901</v>
      </c>
      <c r="C162" s="8">
        <v>5</v>
      </c>
      <c r="D162" s="8">
        <v>2</v>
      </c>
      <c r="E162" s="15" t="s">
        <v>58</v>
      </c>
      <c r="F162" s="5"/>
      <c r="G162" s="34">
        <f>SUM(G163,G165)</f>
        <v>2244327</v>
      </c>
      <c r="H162" s="61" t="s">
        <v>426</v>
      </c>
      <c r="I162" s="34">
        <f>SUM(I163,I165)</f>
        <v>2571332</v>
      </c>
    </row>
    <row r="163" spans="1:9" ht="45">
      <c r="A163" s="29" t="s">
        <v>142</v>
      </c>
      <c r="B163" s="7">
        <v>901</v>
      </c>
      <c r="C163" s="8">
        <v>5</v>
      </c>
      <c r="D163" s="8">
        <v>2</v>
      </c>
      <c r="E163" s="15" t="s">
        <v>58</v>
      </c>
      <c r="F163" s="7">
        <v>200</v>
      </c>
      <c r="G163" s="35">
        <f t="shared" si="10"/>
        <v>2118757</v>
      </c>
      <c r="H163" s="61" t="s">
        <v>426</v>
      </c>
      <c r="I163" s="35">
        <f t="shared" si="10"/>
        <v>2445762</v>
      </c>
    </row>
    <row r="164" spans="1:9" ht="45">
      <c r="A164" s="29" t="s">
        <v>143</v>
      </c>
      <c r="B164" s="12">
        <v>901</v>
      </c>
      <c r="C164" s="13">
        <v>5</v>
      </c>
      <c r="D164" s="13">
        <v>2</v>
      </c>
      <c r="E164" s="15" t="s">
        <v>58</v>
      </c>
      <c r="F164" s="12">
        <v>240</v>
      </c>
      <c r="G164" s="35">
        <v>2118757</v>
      </c>
      <c r="H164" s="61" t="s">
        <v>426</v>
      </c>
      <c r="I164" s="35">
        <v>2445762</v>
      </c>
    </row>
    <row r="165" spans="1:9" ht="45">
      <c r="A165" s="29" t="s">
        <v>144</v>
      </c>
      <c r="B165" s="7">
        <v>901</v>
      </c>
      <c r="C165" s="8">
        <v>5</v>
      </c>
      <c r="D165" s="8">
        <v>2</v>
      </c>
      <c r="E165" s="15" t="s">
        <v>58</v>
      </c>
      <c r="F165" s="7">
        <v>400</v>
      </c>
      <c r="G165" s="34">
        <f>SUM(G166)</f>
        <v>125570</v>
      </c>
      <c r="H165" s="34" t="s">
        <v>294</v>
      </c>
      <c r="I165" s="34">
        <f t="shared" ref="I165" si="11">SUM(I166)</f>
        <v>125570</v>
      </c>
    </row>
    <row r="166" spans="1:9" ht="30">
      <c r="A166" s="29" t="s">
        <v>145</v>
      </c>
      <c r="B166" s="12">
        <v>901</v>
      </c>
      <c r="C166" s="13">
        <v>5</v>
      </c>
      <c r="D166" s="13">
        <v>2</v>
      </c>
      <c r="E166" s="15" t="s">
        <v>58</v>
      </c>
      <c r="F166" s="12">
        <v>410</v>
      </c>
      <c r="G166" s="35">
        <v>125570</v>
      </c>
      <c r="H166" s="35" t="s">
        <v>294</v>
      </c>
      <c r="I166" s="35">
        <v>125570</v>
      </c>
    </row>
    <row r="167" spans="1:9" ht="15">
      <c r="A167" s="73" t="s">
        <v>314</v>
      </c>
      <c r="B167" s="12">
        <v>901</v>
      </c>
      <c r="C167" s="13">
        <v>5</v>
      </c>
      <c r="D167" s="13">
        <v>3</v>
      </c>
      <c r="E167" s="15"/>
      <c r="F167" s="12"/>
      <c r="G167" s="34">
        <f t="shared" ref="G167:I167" si="12">SUM(G168)</f>
        <v>670000</v>
      </c>
      <c r="H167" s="61" t="s">
        <v>388</v>
      </c>
      <c r="I167" s="34">
        <f t="shared" si="12"/>
        <v>668900</v>
      </c>
    </row>
    <row r="168" spans="1:9" ht="30">
      <c r="A168" s="27" t="s">
        <v>32</v>
      </c>
      <c r="B168" s="7">
        <v>901</v>
      </c>
      <c r="C168" s="8">
        <v>5</v>
      </c>
      <c r="D168" s="8">
        <v>3</v>
      </c>
      <c r="E168" s="18" t="s">
        <v>23</v>
      </c>
      <c r="F168" s="12"/>
      <c r="G168" s="34">
        <f t="shared" ref="G168:I168" si="13">SUM(G169)</f>
        <v>670000</v>
      </c>
      <c r="H168" s="61" t="s">
        <v>388</v>
      </c>
      <c r="I168" s="34">
        <f t="shared" si="13"/>
        <v>668900</v>
      </c>
    </row>
    <row r="169" spans="1:9" ht="30">
      <c r="A169" s="73" t="s">
        <v>315</v>
      </c>
      <c r="B169" s="7">
        <v>901</v>
      </c>
      <c r="C169" s="8">
        <v>5</v>
      </c>
      <c r="D169" s="8">
        <v>3</v>
      </c>
      <c r="E169" s="15" t="s">
        <v>58</v>
      </c>
      <c r="F169" s="12"/>
      <c r="G169" s="34">
        <f t="shared" ref="G169:I169" si="14">SUM(G170)</f>
        <v>670000</v>
      </c>
      <c r="H169" s="61" t="s">
        <v>388</v>
      </c>
      <c r="I169" s="34">
        <f t="shared" si="14"/>
        <v>668900</v>
      </c>
    </row>
    <row r="170" spans="1:9" ht="45">
      <c r="A170" s="74" t="s">
        <v>296</v>
      </c>
      <c r="B170" s="7">
        <v>901</v>
      </c>
      <c r="C170" s="8">
        <v>5</v>
      </c>
      <c r="D170" s="8">
        <v>3</v>
      </c>
      <c r="E170" s="15" t="s">
        <v>58</v>
      </c>
      <c r="F170" s="12">
        <v>200</v>
      </c>
      <c r="G170" s="34">
        <f t="shared" ref="G170:I170" si="15">SUM(G171)</f>
        <v>670000</v>
      </c>
      <c r="H170" s="61" t="s">
        <v>388</v>
      </c>
      <c r="I170" s="34">
        <f t="shared" si="15"/>
        <v>668900</v>
      </c>
    </row>
    <row r="171" spans="1:9" ht="45">
      <c r="A171" s="74" t="s">
        <v>143</v>
      </c>
      <c r="B171" s="12">
        <v>901</v>
      </c>
      <c r="C171" s="13">
        <v>5</v>
      </c>
      <c r="D171" s="13">
        <v>3</v>
      </c>
      <c r="E171" s="15" t="s">
        <v>58</v>
      </c>
      <c r="F171" s="12">
        <v>240</v>
      </c>
      <c r="G171" s="35">
        <v>670000</v>
      </c>
      <c r="H171" s="61" t="s">
        <v>388</v>
      </c>
      <c r="I171" s="35">
        <v>668900</v>
      </c>
    </row>
    <row r="172" spans="1:9" ht="30">
      <c r="A172" s="29" t="s">
        <v>186</v>
      </c>
      <c r="B172" s="12">
        <v>901</v>
      </c>
      <c r="C172" s="13">
        <v>5</v>
      </c>
      <c r="D172" s="13">
        <v>5</v>
      </c>
      <c r="E172" s="5"/>
      <c r="F172" s="5"/>
      <c r="G172" s="35">
        <f t="shared" ref="G172:I176" si="16">SUM(G173)</f>
        <v>33328131</v>
      </c>
      <c r="H172" s="80" t="s">
        <v>338</v>
      </c>
      <c r="I172" s="35">
        <f t="shared" si="16"/>
        <v>11141532</v>
      </c>
    </row>
    <row r="173" spans="1:9" ht="30">
      <c r="A173" s="29" t="s">
        <v>187</v>
      </c>
      <c r="B173" s="7">
        <v>901</v>
      </c>
      <c r="C173" s="8">
        <v>5</v>
      </c>
      <c r="D173" s="8">
        <v>5</v>
      </c>
      <c r="E173" s="18" t="s">
        <v>59</v>
      </c>
      <c r="F173" s="9"/>
      <c r="G173" s="34">
        <f t="shared" si="16"/>
        <v>33328131</v>
      </c>
      <c r="H173" s="80" t="s">
        <v>338</v>
      </c>
      <c r="I173" s="34">
        <f t="shared" si="16"/>
        <v>11141532</v>
      </c>
    </row>
    <row r="174" spans="1:9" ht="30">
      <c r="A174" s="29" t="s">
        <v>188</v>
      </c>
      <c r="B174" s="7">
        <v>901</v>
      </c>
      <c r="C174" s="8">
        <v>5</v>
      </c>
      <c r="D174" s="8">
        <v>5</v>
      </c>
      <c r="E174" s="18" t="s">
        <v>60</v>
      </c>
      <c r="F174" s="9"/>
      <c r="G174" s="34">
        <f t="shared" si="16"/>
        <v>33328131</v>
      </c>
      <c r="H174" s="80" t="s">
        <v>338</v>
      </c>
      <c r="I174" s="34">
        <f t="shared" si="16"/>
        <v>11141532</v>
      </c>
    </row>
    <row r="175" spans="1:9" ht="45">
      <c r="A175" s="29" t="s">
        <v>189</v>
      </c>
      <c r="B175" s="12">
        <v>901</v>
      </c>
      <c r="C175" s="13">
        <v>5</v>
      </c>
      <c r="D175" s="13">
        <v>5</v>
      </c>
      <c r="E175" s="15" t="s">
        <v>61</v>
      </c>
      <c r="F175" s="5"/>
      <c r="G175" s="35">
        <f t="shared" si="16"/>
        <v>33328131</v>
      </c>
      <c r="H175" s="80" t="s">
        <v>338</v>
      </c>
      <c r="I175" s="35">
        <f t="shared" si="16"/>
        <v>11141532</v>
      </c>
    </row>
    <row r="176" spans="1:9" ht="45">
      <c r="A176" s="29" t="s">
        <v>144</v>
      </c>
      <c r="B176" s="12">
        <v>901</v>
      </c>
      <c r="C176" s="13">
        <v>5</v>
      </c>
      <c r="D176" s="13">
        <v>5</v>
      </c>
      <c r="E176" s="15" t="s">
        <v>61</v>
      </c>
      <c r="F176" s="7">
        <v>400</v>
      </c>
      <c r="G176" s="35">
        <f t="shared" si="16"/>
        <v>33328131</v>
      </c>
      <c r="H176" s="80" t="s">
        <v>338</v>
      </c>
      <c r="I176" s="35">
        <f t="shared" si="16"/>
        <v>11141532</v>
      </c>
    </row>
    <row r="177" spans="1:9" ht="30">
      <c r="A177" s="29" t="s">
        <v>145</v>
      </c>
      <c r="B177" s="7">
        <v>901</v>
      </c>
      <c r="C177" s="8">
        <v>5</v>
      </c>
      <c r="D177" s="8">
        <v>5</v>
      </c>
      <c r="E177" s="18" t="s">
        <v>61</v>
      </c>
      <c r="F177" s="7">
        <v>410</v>
      </c>
      <c r="G177" s="34">
        <v>33328131</v>
      </c>
      <c r="H177" s="80" t="s">
        <v>338</v>
      </c>
      <c r="I177" s="34">
        <v>11141532</v>
      </c>
    </row>
    <row r="178" spans="1:9" ht="15">
      <c r="A178" s="27" t="s">
        <v>62</v>
      </c>
      <c r="B178" s="21">
        <v>901</v>
      </c>
      <c r="C178" s="21">
        <v>10</v>
      </c>
      <c r="D178" s="23"/>
      <c r="E178" s="23"/>
      <c r="F178" s="23"/>
      <c r="G178" s="59">
        <f>SUM(G179,G186,G202)</f>
        <v>3687700</v>
      </c>
      <c r="H178" s="76" t="s">
        <v>392</v>
      </c>
      <c r="I178" s="59">
        <f>SUM(I179,I186,I202)</f>
        <v>4410385</v>
      </c>
    </row>
    <row r="179" spans="1:9" ht="15" customHeight="1">
      <c r="A179" s="27" t="s">
        <v>63</v>
      </c>
      <c r="B179" s="7">
        <v>901</v>
      </c>
      <c r="C179" s="7">
        <v>10</v>
      </c>
      <c r="D179" s="8">
        <v>1</v>
      </c>
      <c r="E179" s="5"/>
      <c r="F179" s="5"/>
      <c r="G179" s="34">
        <f>SUM(G180)</f>
        <v>301000</v>
      </c>
      <c r="H179" s="35">
        <v>-866</v>
      </c>
      <c r="I179" s="34">
        <f>SUM(I180)</f>
        <v>300134</v>
      </c>
    </row>
    <row r="180" spans="1:9" ht="30">
      <c r="A180" s="29" t="s">
        <v>155</v>
      </c>
      <c r="B180" s="7">
        <v>901</v>
      </c>
      <c r="C180" s="7">
        <v>10</v>
      </c>
      <c r="D180" s="8">
        <v>1</v>
      </c>
      <c r="E180" s="18" t="s">
        <v>23</v>
      </c>
      <c r="F180" s="9"/>
      <c r="G180" s="34">
        <f>SUM(G181)</f>
        <v>301000</v>
      </c>
      <c r="H180" s="35">
        <v>-866</v>
      </c>
      <c r="I180" s="34">
        <f>SUM(I181)</f>
        <v>300134</v>
      </c>
    </row>
    <row r="181" spans="1:9" ht="30">
      <c r="A181" s="29" t="s">
        <v>190</v>
      </c>
      <c r="B181" s="7">
        <v>901</v>
      </c>
      <c r="C181" s="7">
        <v>10</v>
      </c>
      <c r="D181" s="8">
        <v>1</v>
      </c>
      <c r="E181" s="18" t="s">
        <v>64</v>
      </c>
      <c r="F181" s="5"/>
      <c r="G181" s="34">
        <f>SUM(G182,G184)</f>
        <v>301000</v>
      </c>
      <c r="H181" s="35">
        <v>-866</v>
      </c>
      <c r="I181" s="34">
        <f>SUM(I182,I184)</f>
        <v>300134</v>
      </c>
    </row>
    <row r="182" spans="1:9" ht="45">
      <c r="A182" s="29" t="s">
        <v>142</v>
      </c>
      <c r="B182" s="12">
        <v>901</v>
      </c>
      <c r="C182" s="12">
        <v>10</v>
      </c>
      <c r="D182" s="13">
        <v>1</v>
      </c>
      <c r="E182" s="15" t="s">
        <v>64</v>
      </c>
      <c r="F182" s="12">
        <v>200</v>
      </c>
      <c r="G182" s="35">
        <f>SUM(G183)</f>
        <v>1000</v>
      </c>
      <c r="H182" s="35" t="s">
        <v>294</v>
      </c>
      <c r="I182" s="35">
        <f>SUM(I183)</f>
        <v>1000</v>
      </c>
    </row>
    <row r="183" spans="1:9" ht="45">
      <c r="A183" s="29" t="s">
        <v>143</v>
      </c>
      <c r="B183" s="12">
        <v>901</v>
      </c>
      <c r="C183" s="12">
        <v>10</v>
      </c>
      <c r="D183" s="13">
        <v>1</v>
      </c>
      <c r="E183" s="15" t="s">
        <v>64</v>
      </c>
      <c r="F183" s="12">
        <v>240</v>
      </c>
      <c r="G183" s="35">
        <v>1000</v>
      </c>
      <c r="H183" s="35" t="s">
        <v>294</v>
      </c>
      <c r="I183" s="35">
        <v>1000</v>
      </c>
    </row>
    <row r="184" spans="1:9" ht="30">
      <c r="A184" s="29" t="s">
        <v>169</v>
      </c>
      <c r="B184" s="7">
        <v>901</v>
      </c>
      <c r="C184" s="7">
        <v>10</v>
      </c>
      <c r="D184" s="8">
        <v>1</v>
      </c>
      <c r="E184" s="15" t="s">
        <v>64</v>
      </c>
      <c r="F184" s="7">
        <v>300</v>
      </c>
      <c r="G184" s="34">
        <f>SUM(G185)</f>
        <v>300000</v>
      </c>
      <c r="H184" s="35">
        <v>-866</v>
      </c>
      <c r="I184" s="34">
        <f>SUM(I185)</f>
        <v>299134</v>
      </c>
    </row>
    <row r="185" spans="1:9" ht="45">
      <c r="A185" s="29" t="s">
        <v>191</v>
      </c>
      <c r="B185" s="12">
        <v>901</v>
      </c>
      <c r="C185" s="12">
        <v>10</v>
      </c>
      <c r="D185" s="13">
        <v>1</v>
      </c>
      <c r="E185" s="15" t="s">
        <v>64</v>
      </c>
      <c r="F185" s="12">
        <v>320</v>
      </c>
      <c r="G185" s="35">
        <v>300000</v>
      </c>
      <c r="H185" s="35">
        <v>-866</v>
      </c>
      <c r="I185" s="35">
        <v>299134</v>
      </c>
    </row>
    <row r="186" spans="1:9" ht="15">
      <c r="A186" s="29" t="s">
        <v>192</v>
      </c>
      <c r="B186" s="7">
        <v>901</v>
      </c>
      <c r="C186" s="7">
        <v>10</v>
      </c>
      <c r="D186" s="8">
        <v>3</v>
      </c>
      <c r="E186" s="9"/>
      <c r="F186" s="9"/>
      <c r="G186" s="34">
        <f>SUM(G187)</f>
        <v>2473900</v>
      </c>
      <c r="H186" s="60" t="s">
        <v>391</v>
      </c>
      <c r="I186" s="34">
        <f>SUM(I187)</f>
        <v>3049251</v>
      </c>
    </row>
    <row r="187" spans="1:9" ht="30">
      <c r="A187" s="29" t="s">
        <v>155</v>
      </c>
      <c r="B187" s="7">
        <v>901</v>
      </c>
      <c r="C187" s="7">
        <v>10</v>
      </c>
      <c r="D187" s="8">
        <v>3</v>
      </c>
      <c r="E187" s="18" t="s">
        <v>23</v>
      </c>
      <c r="F187" s="9"/>
      <c r="G187" s="34">
        <f>SUM(G188,G191,G194,G197)</f>
        <v>2473900</v>
      </c>
      <c r="H187" s="60" t="s">
        <v>391</v>
      </c>
      <c r="I187" s="34">
        <f>SUM(I188,I191,I194,I197)</f>
        <v>3049251</v>
      </c>
    </row>
    <row r="188" spans="1:9" ht="30">
      <c r="A188" s="29" t="s">
        <v>291</v>
      </c>
      <c r="B188" s="7">
        <v>901</v>
      </c>
      <c r="C188" s="7">
        <v>10</v>
      </c>
      <c r="D188" s="8">
        <v>3</v>
      </c>
      <c r="E188" s="42" t="s">
        <v>274</v>
      </c>
      <c r="F188" s="9"/>
      <c r="G188" s="34">
        <f>SUM(G189)</f>
        <v>25000</v>
      </c>
      <c r="H188" s="60" t="s">
        <v>339</v>
      </c>
      <c r="I188" s="34">
        <f>SUM(I189)</f>
        <v>35000</v>
      </c>
    </row>
    <row r="189" spans="1:9" ht="30">
      <c r="A189" s="29" t="s">
        <v>169</v>
      </c>
      <c r="B189" s="7">
        <v>901</v>
      </c>
      <c r="C189" s="7">
        <v>10</v>
      </c>
      <c r="D189" s="8">
        <v>3</v>
      </c>
      <c r="E189" s="42" t="s">
        <v>274</v>
      </c>
      <c r="F189" s="7">
        <v>300</v>
      </c>
      <c r="G189" s="34">
        <f>SUM(G190)</f>
        <v>25000</v>
      </c>
      <c r="H189" s="60" t="s">
        <v>339</v>
      </c>
      <c r="I189" s="34">
        <f>SUM(I190)</f>
        <v>35000</v>
      </c>
    </row>
    <row r="190" spans="1:9" ht="45">
      <c r="A190" s="29" t="s">
        <v>191</v>
      </c>
      <c r="B190" s="7">
        <v>901</v>
      </c>
      <c r="C190" s="7">
        <v>10</v>
      </c>
      <c r="D190" s="8">
        <v>3</v>
      </c>
      <c r="E190" s="42" t="s">
        <v>274</v>
      </c>
      <c r="F190" s="7">
        <v>320</v>
      </c>
      <c r="G190" s="34">
        <v>25000</v>
      </c>
      <c r="H190" s="60" t="s">
        <v>339</v>
      </c>
      <c r="I190" s="34">
        <v>35000</v>
      </c>
    </row>
    <row r="191" spans="1:9" ht="30">
      <c r="A191" s="29" t="s">
        <v>193</v>
      </c>
      <c r="B191" s="7">
        <v>901</v>
      </c>
      <c r="C191" s="7">
        <v>10</v>
      </c>
      <c r="D191" s="8">
        <v>3</v>
      </c>
      <c r="E191" s="15" t="s">
        <v>65</v>
      </c>
      <c r="F191" s="5"/>
      <c r="G191" s="34">
        <f>SUM(G192)</f>
        <v>2300000</v>
      </c>
      <c r="H191" s="61" t="s">
        <v>389</v>
      </c>
      <c r="I191" s="34">
        <f>SUM(I192)</f>
        <v>2893551</v>
      </c>
    </row>
    <row r="192" spans="1:9" ht="30">
      <c r="A192" s="29" t="s">
        <v>140</v>
      </c>
      <c r="B192" s="7">
        <v>901</v>
      </c>
      <c r="C192" s="7">
        <v>10</v>
      </c>
      <c r="D192" s="8">
        <v>3</v>
      </c>
      <c r="E192" s="18" t="s">
        <v>65</v>
      </c>
      <c r="F192" s="7">
        <v>800</v>
      </c>
      <c r="G192" s="34">
        <f>SUM(G193)</f>
        <v>2300000</v>
      </c>
      <c r="H192" s="61" t="s">
        <v>389</v>
      </c>
      <c r="I192" s="34">
        <f>SUM(I193)</f>
        <v>2893551</v>
      </c>
    </row>
    <row r="193" spans="1:9" ht="51.75" customHeight="1">
      <c r="A193" s="29" t="s">
        <v>194</v>
      </c>
      <c r="B193" s="12">
        <v>901</v>
      </c>
      <c r="C193" s="12">
        <v>10</v>
      </c>
      <c r="D193" s="13">
        <v>3</v>
      </c>
      <c r="E193" s="16" t="s">
        <v>65</v>
      </c>
      <c r="F193" s="12">
        <v>810</v>
      </c>
      <c r="G193" s="35">
        <v>2300000</v>
      </c>
      <c r="H193" s="61" t="s">
        <v>389</v>
      </c>
      <c r="I193" s="35">
        <v>2893551</v>
      </c>
    </row>
    <row r="194" spans="1:9" ht="90.75" customHeight="1">
      <c r="A194" s="57" t="s">
        <v>195</v>
      </c>
      <c r="B194" s="12">
        <v>901</v>
      </c>
      <c r="C194" s="12">
        <v>10</v>
      </c>
      <c r="D194" s="13">
        <v>3</v>
      </c>
      <c r="E194" s="16" t="s">
        <v>66</v>
      </c>
      <c r="F194" s="5"/>
      <c r="G194" s="35">
        <f>SUM(G195)</f>
        <v>112300</v>
      </c>
      <c r="H194" s="61" t="s">
        <v>340</v>
      </c>
      <c r="I194" s="35">
        <f>SUM(I195)</f>
        <v>90700</v>
      </c>
    </row>
    <row r="195" spans="1:9" ht="30">
      <c r="A195" s="29" t="s">
        <v>169</v>
      </c>
      <c r="B195" s="7">
        <v>901</v>
      </c>
      <c r="C195" s="7">
        <v>10</v>
      </c>
      <c r="D195" s="8">
        <v>3</v>
      </c>
      <c r="E195" s="18" t="s">
        <v>66</v>
      </c>
      <c r="F195" s="7">
        <v>300</v>
      </c>
      <c r="G195" s="34">
        <f>SUM(G196)</f>
        <v>112300</v>
      </c>
      <c r="H195" s="61" t="s">
        <v>340</v>
      </c>
      <c r="I195" s="34">
        <f>SUM(I196)</f>
        <v>90700</v>
      </c>
    </row>
    <row r="196" spans="1:9" ht="30">
      <c r="A196" s="29" t="s">
        <v>196</v>
      </c>
      <c r="B196" s="7">
        <v>901</v>
      </c>
      <c r="C196" s="7">
        <v>10</v>
      </c>
      <c r="D196" s="8">
        <v>3</v>
      </c>
      <c r="E196" s="18" t="s">
        <v>66</v>
      </c>
      <c r="F196" s="7">
        <v>310</v>
      </c>
      <c r="G196" s="34">
        <v>112300</v>
      </c>
      <c r="H196" s="61" t="s">
        <v>340</v>
      </c>
      <c r="I196" s="34">
        <v>90700</v>
      </c>
    </row>
    <row r="197" spans="1:9" ht="30">
      <c r="A197" s="29" t="s">
        <v>197</v>
      </c>
      <c r="B197" s="12">
        <v>901</v>
      </c>
      <c r="C197" s="12">
        <v>10</v>
      </c>
      <c r="D197" s="13">
        <v>3</v>
      </c>
      <c r="E197" s="15" t="s">
        <v>67</v>
      </c>
      <c r="F197" s="5"/>
      <c r="G197" s="35">
        <f>SUM(G198,G200)</f>
        <v>36600</v>
      </c>
      <c r="H197" s="61" t="s">
        <v>390</v>
      </c>
      <c r="I197" s="35">
        <f>SUM(I198,I200)</f>
        <v>30000</v>
      </c>
    </row>
    <row r="198" spans="1:9" ht="45">
      <c r="A198" s="29" t="s">
        <v>142</v>
      </c>
      <c r="B198" s="12">
        <v>901</v>
      </c>
      <c r="C198" s="12">
        <v>10</v>
      </c>
      <c r="D198" s="13">
        <v>3</v>
      </c>
      <c r="E198" s="15" t="s">
        <v>67</v>
      </c>
      <c r="F198" s="12">
        <v>200</v>
      </c>
      <c r="G198" s="35">
        <f>SUM(G199)</f>
        <v>600</v>
      </c>
      <c r="H198" s="35">
        <v>-600</v>
      </c>
      <c r="I198" s="35">
        <f>SUM(I199)</f>
        <v>0</v>
      </c>
    </row>
    <row r="199" spans="1:9" ht="45">
      <c r="A199" s="29" t="s">
        <v>143</v>
      </c>
      <c r="B199" s="12">
        <v>901</v>
      </c>
      <c r="C199" s="12">
        <v>10</v>
      </c>
      <c r="D199" s="13">
        <v>3</v>
      </c>
      <c r="E199" s="15" t="s">
        <v>67</v>
      </c>
      <c r="F199" s="12">
        <v>240</v>
      </c>
      <c r="G199" s="35">
        <v>600</v>
      </c>
      <c r="H199" s="35">
        <v>-600</v>
      </c>
      <c r="I199" s="35">
        <v>0</v>
      </c>
    </row>
    <row r="200" spans="1:9" ht="30">
      <c r="A200" s="29" t="s">
        <v>169</v>
      </c>
      <c r="B200" s="7">
        <v>901</v>
      </c>
      <c r="C200" s="7">
        <v>10</v>
      </c>
      <c r="D200" s="8">
        <v>3</v>
      </c>
      <c r="E200" s="15" t="s">
        <v>67</v>
      </c>
      <c r="F200" s="7">
        <v>300</v>
      </c>
      <c r="G200" s="34">
        <f>SUM(G201)</f>
        <v>36000</v>
      </c>
      <c r="H200" s="34">
        <v>-6000</v>
      </c>
      <c r="I200" s="34">
        <f>SUM(I201)</f>
        <v>30000</v>
      </c>
    </row>
    <row r="201" spans="1:9" ht="30">
      <c r="A201" s="29" t="s">
        <v>198</v>
      </c>
      <c r="B201" s="7">
        <v>901</v>
      </c>
      <c r="C201" s="7">
        <v>10</v>
      </c>
      <c r="D201" s="8">
        <v>3</v>
      </c>
      <c r="E201" s="15" t="s">
        <v>67</v>
      </c>
      <c r="F201" s="7">
        <v>310</v>
      </c>
      <c r="G201" s="34">
        <v>36000</v>
      </c>
      <c r="H201" s="34">
        <v>-6000</v>
      </c>
      <c r="I201" s="34">
        <v>30000</v>
      </c>
    </row>
    <row r="202" spans="1:9" ht="15">
      <c r="A202" s="73" t="s">
        <v>203</v>
      </c>
      <c r="B202" s="7">
        <v>901</v>
      </c>
      <c r="C202" s="7">
        <v>10</v>
      </c>
      <c r="D202" s="8">
        <v>4</v>
      </c>
      <c r="E202" s="15"/>
      <c r="F202" s="7"/>
      <c r="G202" s="70">
        <f>SUM(G203,G206)</f>
        <v>912800</v>
      </c>
      <c r="H202" s="60" t="s">
        <v>341</v>
      </c>
      <c r="I202" s="70">
        <f>SUM(I203,I206)</f>
        <v>1061000</v>
      </c>
    </row>
    <row r="203" spans="1:9" ht="45">
      <c r="A203" s="73" t="s">
        <v>316</v>
      </c>
      <c r="B203" s="7">
        <v>901</v>
      </c>
      <c r="C203" s="7">
        <v>10</v>
      </c>
      <c r="D203" s="8">
        <v>4</v>
      </c>
      <c r="E203" s="41" t="s">
        <v>318</v>
      </c>
      <c r="F203" s="7"/>
      <c r="G203" s="34">
        <f>SUM(G204)</f>
        <v>11000</v>
      </c>
      <c r="H203" s="60" t="s">
        <v>294</v>
      </c>
      <c r="I203" s="34">
        <f>SUM(I204)</f>
        <v>11000</v>
      </c>
    </row>
    <row r="204" spans="1:9" ht="45">
      <c r="A204" s="74" t="s">
        <v>296</v>
      </c>
      <c r="B204" s="7">
        <v>901</v>
      </c>
      <c r="C204" s="7">
        <v>10</v>
      </c>
      <c r="D204" s="8">
        <v>4</v>
      </c>
      <c r="E204" s="15"/>
      <c r="F204" s="7">
        <v>200</v>
      </c>
      <c r="G204" s="34">
        <f>SUM(G205)</f>
        <v>11000</v>
      </c>
      <c r="H204" s="60" t="s">
        <v>294</v>
      </c>
      <c r="I204" s="34">
        <f>SUM(I205)</f>
        <v>11000</v>
      </c>
    </row>
    <row r="205" spans="1:9" ht="45">
      <c r="A205" s="74" t="s">
        <v>143</v>
      </c>
      <c r="B205" s="7">
        <v>901</v>
      </c>
      <c r="C205" s="7">
        <v>10</v>
      </c>
      <c r="D205" s="8">
        <v>4</v>
      </c>
      <c r="E205" s="15"/>
      <c r="F205" s="7">
        <v>240</v>
      </c>
      <c r="G205" s="34">
        <v>11000</v>
      </c>
      <c r="H205" s="60" t="s">
        <v>294</v>
      </c>
      <c r="I205" s="34">
        <v>11000</v>
      </c>
    </row>
    <row r="206" spans="1:9" ht="30">
      <c r="A206" s="74" t="s">
        <v>317</v>
      </c>
      <c r="B206" s="7">
        <v>901</v>
      </c>
      <c r="C206" s="7">
        <v>10</v>
      </c>
      <c r="D206" s="8">
        <v>4</v>
      </c>
      <c r="E206" s="41" t="s">
        <v>319</v>
      </c>
      <c r="F206" s="7"/>
      <c r="G206" s="34">
        <f>SUM(G207)</f>
        <v>901800</v>
      </c>
      <c r="H206" s="60" t="s">
        <v>341</v>
      </c>
      <c r="I206" s="34">
        <f>SUM(I207)</f>
        <v>1050000</v>
      </c>
    </row>
    <row r="207" spans="1:9" ht="45">
      <c r="A207" s="74" t="s">
        <v>298</v>
      </c>
      <c r="B207" s="7">
        <v>901</v>
      </c>
      <c r="C207" s="7">
        <v>10</v>
      </c>
      <c r="D207" s="8">
        <v>4</v>
      </c>
      <c r="E207" s="15"/>
      <c r="F207" s="7">
        <v>400</v>
      </c>
      <c r="G207" s="34">
        <f>SUM(G208)</f>
        <v>901800</v>
      </c>
      <c r="H207" s="60" t="s">
        <v>341</v>
      </c>
      <c r="I207" s="34">
        <f>SUM(I208)</f>
        <v>1050000</v>
      </c>
    </row>
    <row r="208" spans="1:9" ht="15">
      <c r="A208" s="73" t="s">
        <v>145</v>
      </c>
      <c r="B208" s="7">
        <v>901</v>
      </c>
      <c r="C208" s="7">
        <v>10</v>
      </c>
      <c r="D208" s="8">
        <v>4</v>
      </c>
      <c r="E208" s="15"/>
      <c r="F208" s="7">
        <v>412</v>
      </c>
      <c r="G208" s="34">
        <v>901800</v>
      </c>
      <c r="H208" s="60" t="s">
        <v>341</v>
      </c>
      <c r="I208" s="34">
        <v>1050000</v>
      </c>
    </row>
    <row r="209" spans="1:9" ht="34.5" customHeight="1">
      <c r="A209" s="32" t="s">
        <v>199</v>
      </c>
      <c r="B209" s="6">
        <v>911</v>
      </c>
      <c r="C209" s="5"/>
      <c r="D209" s="5"/>
      <c r="E209" s="5"/>
      <c r="F209" s="5"/>
      <c r="G209" s="33">
        <f t="shared" ref="G209:I210" si="17">SUM(G210)</f>
        <v>16089994</v>
      </c>
      <c r="H209" s="61" t="s">
        <v>431</v>
      </c>
      <c r="I209" s="33">
        <f t="shared" si="17"/>
        <v>18070529</v>
      </c>
    </row>
    <row r="210" spans="1:9" ht="15">
      <c r="A210" s="29" t="s">
        <v>200</v>
      </c>
      <c r="B210" s="7">
        <v>911</v>
      </c>
      <c r="C210" s="8">
        <v>1</v>
      </c>
      <c r="D210" s="9"/>
      <c r="E210" s="9"/>
      <c r="F210" s="9"/>
      <c r="G210" s="34">
        <f t="shared" si="17"/>
        <v>16089994</v>
      </c>
      <c r="H210" s="61" t="s">
        <v>431</v>
      </c>
      <c r="I210" s="34">
        <f t="shared" si="17"/>
        <v>18070529</v>
      </c>
    </row>
    <row r="211" spans="1:9" ht="30">
      <c r="A211" s="29" t="s">
        <v>155</v>
      </c>
      <c r="B211" s="7">
        <v>911</v>
      </c>
      <c r="C211" s="8">
        <v>1</v>
      </c>
      <c r="D211" s="7">
        <v>13</v>
      </c>
      <c r="E211" s="18" t="s">
        <v>23</v>
      </c>
      <c r="F211" s="9"/>
      <c r="G211" s="35">
        <f>SUM(G212,G219)</f>
        <v>16089994</v>
      </c>
      <c r="H211" s="61" t="s">
        <v>431</v>
      </c>
      <c r="I211" s="35">
        <f>SUM(I212,I219)</f>
        <v>18070529</v>
      </c>
    </row>
    <row r="212" spans="1:9" ht="63.75" customHeight="1">
      <c r="A212" s="29" t="s">
        <v>166</v>
      </c>
      <c r="B212" s="12">
        <v>911</v>
      </c>
      <c r="C212" s="13">
        <v>1</v>
      </c>
      <c r="D212" s="12">
        <v>13</v>
      </c>
      <c r="E212" s="16" t="s">
        <v>39</v>
      </c>
      <c r="F212" s="5"/>
      <c r="G212" s="35">
        <f>SUM(G213,G215,G217)</f>
        <v>14399994</v>
      </c>
      <c r="H212" s="61" t="s">
        <v>430</v>
      </c>
      <c r="I212" s="35">
        <f>SUM(I213,I215,I217)</f>
        <v>16303529</v>
      </c>
    </row>
    <row r="213" spans="1:9" ht="64.5" customHeight="1">
      <c r="A213" s="29" t="s">
        <v>139</v>
      </c>
      <c r="B213" s="12">
        <v>911</v>
      </c>
      <c r="C213" s="13">
        <v>1</v>
      </c>
      <c r="D213" s="12">
        <v>13</v>
      </c>
      <c r="E213" s="16" t="s">
        <v>39</v>
      </c>
      <c r="F213" s="12">
        <v>100</v>
      </c>
      <c r="G213" s="35">
        <f>SUM(G214)</f>
        <v>7996000</v>
      </c>
      <c r="H213" s="61" t="s">
        <v>422</v>
      </c>
      <c r="I213" s="35">
        <f>SUM(I214)</f>
        <v>9406951.4499999993</v>
      </c>
    </row>
    <row r="214" spans="1:9" ht="30">
      <c r="A214" s="29" t="s">
        <v>201</v>
      </c>
      <c r="B214" s="7">
        <v>911</v>
      </c>
      <c r="C214" s="8">
        <v>1</v>
      </c>
      <c r="D214" s="7">
        <v>13</v>
      </c>
      <c r="E214" s="18" t="s">
        <v>39</v>
      </c>
      <c r="F214" s="7">
        <v>110</v>
      </c>
      <c r="G214" s="34">
        <v>7996000</v>
      </c>
      <c r="H214" s="60" t="s">
        <v>422</v>
      </c>
      <c r="I214" s="34">
        <v>9406951.4499999993</v>
      </c>
    </row>
    <row r="215" spans="1:9" ht="45">
      <c r="A215" s="29" t="s">
        <v>142</v>
      </c>
      <c r="B215" s="12">
        <v>911</v>
      </c>
      <c r="C215" s="13">
        <v>1</v>
      </c>
      <c r="D215" s="12">
        <v>13</v>
      </c>
      <c r="E215" s="15" t="s">
        <v>39</v>
      </c>
      <c r="F215" s="12">
        <v>200</v>
      </c>
      <c r="G215" s="35">
        <f>SUM(G216)</f>
        <v>6382994</v>
      </c>
      <c r="H215" s="61" t="s">
        <v>429</v>
      </c>
      <c r="I215" s="35">
        <f>SUM(I216)</f>
        <v>6876919.5499999998</v>
      </c>
    </row>
    <row r="216" spans="1:9" ht="45">
      <c r="A216" s="29" t="s">
        <v>143</v>
      </c>
      <c r="B216" s="7">
        <v>911</v>
      </c>
      <c r="C216" s="8">
        <v>1</v>
      </c>
      <c r="D216" s="7">
        <v>13</v>
      </c>
      <c r="E216" s="15" t="s">
        <v>39</v>
      </c>
      <c r="F216" s="7">
        <v>240</v>
      </c>
      <c r="G216" s="35">
        <v>6382994</v>
      </c>
      <c r="H216" s="61" t="s">
        <v>429</v>
      </c>
      <c r="I216" s="35">
        <v>6876919.5499999998</v>
      </c>
    </row>
    <row r="217" spans="1:9" ht="30">
      <c r="A217" s="29" t="s">
        <v>140</v>
      </c>
      <c r="B217" s="21">
        <v>911</v>
      </c>
      <c r="C217" s="8">
        <v>1</v>
      </c>
      <c r="D217" s="7">
        <v>13</v>
      </c>
      <c r="E217" s="18" t="s">
        <v>39</v>
      </c>
      <c r="F217" s="7">
        <v>800</v>
      </c>
      <c r="G217" s="35">
        <f>SUM(G218)</f>
        <v>21000</v>
      </c>
      <c r="H217" s="35">
        <v>-1342</v>
      </c>
      <c r="I217" s="35">
        <f>SUM(I218)</f>
        <v>19658</v>
      </c>
    </row>
    <row r="218" spans="1:9" ht="30">
      <c r="A218" s="29" t="s">
        <v>141</v>
      </c>
      <c r="B218" s="7">
        <v>911</v>
      </c>
      <c r="C218" s="8">
        <v>1</v>
      </c>
      <c r="D218" s="7">
        <v>13</v>
      </c>
      <c r="E218" s="15" t="s">
        <v>39</v>
      </c>
      <c r="F218" s="7">
        <v>850</v>
      </c>
      <c r="G218" s="35">
        <v>21000</v>
      </c>
      <c r="H218" s="35">
        <v>-1342</v>
      </c>
      <c r="I218" s="35">
        <v>19658</v>
      </c>
    </row>
    <row r="219" spans="1:9" ht="60">
      <c r="A219" s="73" t="s">
        <v>320</v>
      </c>
      <c r="B219" s="7">
        <v>911</v>
      </c>
      <c r="C219" s="8">
        <v>1</v>
      </c>
      <c r="D219" s="7">
        <v>13</v>
      </c>
      <c r="E219" s="41" t="s">
        <v>321</v>
      </c>
      <c r="F219" s="7"/>
      <c r="G219" s="34">
        <f>SUM(G220)</f>
        <v>1690000</v>
      </c>
      <c r="H219" s="60" t="s">
        <v>342</v>
      </c>
      <c r="I219" s="34">
        <f>SUM(I220)</f>
        <v>1767000</v>
      </c>
    </row>
    <row r="220" spans="1:9" ht="45">
      <c r="A220" s="74" t="s">
        <v>296</v>
      </c>
      <c r="B220" s="7">
        <v>911</v>
      </c>
      <c r="C220" s="8">
        <v>1</v>
      </c>
      <c r="D220" s="7">
        <v>13</v>
      </c>
      <c r="E220" s="41" t="s">
        <v>321</v>
      </c>
      <c r="F220" s="7">
        <v>200</v>
      </c>
      <c r="G220" s="34">
        <f>SUM(G221)</f>
        <v>1690000</v>
      </c>
      <c r="H220" s="60" t="s">
        <v>342</v>
      </c>
      <c r="I220" s="34">
        <f>SUM(I221)</f>
        <v>1767000</v>
      </c>
    </row>
    <row r="221" spans="1:9" ht="45">
      <c r="A221" s="74" t="s">
        <v>143</v>
      </c>
      <c r="B221" s="7">
        <v>911</v>
      </c>
      <c r="C221" s="8">
        <v>1</v>
      </c>
      <c r="D221" s="7">
        <v>13</v>
      </c>
      <c r="E221" s="41" t="s">
        <v>321</v>
      </c>
      <c r="F221" s="7">
        <v>240</v>
      </c>
      <c r="G221" s="34">
        <v>1690000</v>
      </c>
      <c r="H221" s="60" t="s">
        <v>342</v>
      </c>
      <c r="I221" s="34">
        <v>1767000</v>
      </c>
    </row>
    <row r="222" spans="1:9" ht="63">
      <c r="A222" s="32" t="s">
        <v>202</v>
      </c>
      <c r="B222" s="6">
        <v>935</v>
      </c>
      <c r="C222" s="5"/>
      <c r="D222" s="5"/>
      <c r="E222" s="5"/>
      <c r="F222" s="5"/>
      <c r="G222" s="33">
        <f>SUM(G223,G229)</f>
        <v>2887869.75</v>
      </c>
      <c r="H222" s="66" t="s">
        <v>345</v>
      </c>
      <c r="I222" s="33">
        <f>SUM(I223,I229)</f>
        <v>2899869.75</v>
      </c>
    </row>
    <row r="223" spans="1:9" ht="15">
      <c r="A223" s="29" t="s">
        <v>203</v>
      </c>
      <c r="B223" s="9"/>
      <c r="C223" s="44">
        <v>10</v>
      </c>
      <c r="D223" s="9"/>
      <c r="E223" s="9"/>
      <c r="F223" s="9"/>
      <c r="G223" s="46">
        <f t="shared" ref="G223:I227" si="18">SUM(G224)</f>
        <v>592200</v>
      </c>
      <c r="H223" s="46" t="s">
        <v>294</v>
      </c>
      <c r="I223" s="46">
        <f t="shared" si="18"/>
        <v>592200</v>
      </c>
    </row>
    <row r="224" spans="1:9" ht="15">
      <c r="A224" s="29" t="s">
        <v>204</v>
      </c>
      <c r="B224" s="7">
        <v>935</v>
      </c>
      <c r="C224" s="7">
        <v>10</v>
      </c>
      <c r="D224" s="8">
        <v>3</v>
      </c>
      <c r="E224" s="9"/>
      <c r="F224" s="9"/>
      <c r="G224" s="38">
        <f t="shared" si="18"/>
        <v>592200</v>
      </c>
      <c r="H224" s="46" t="s">
        <v>294</v>
      </c>
      <c r="I224" s="38">
        <f t="shared" si="18"/>
        <v>592200</v>
      </c>
    </row>
    <row r="225" spans="1:9" ht="60">
      <c r="A225" s="29" t="s">
        <v>205</v>
      </c>
      <c r="B225" s="12">
        <v>935</v>
      </c>
      <c r="C225" s="12">
        <v>10</v>
      </c>
      <c r="D225" s="13">
        <v>3</v>
      </c>
      <c r="E225" s="16" t="s">
        <v>68</v>
      </c>
      <c r="F225" s="5"/>
      <c r="G225" s="37">
        <f t="shared" si="18"/>
        <v>592200</v>
      </c>
      <c r="H225" s="62" t="s">
        <v>294</v>
      </c>
      <c r="I225" s="37">
        <f t="shared" si="18"/>
        <v>592200</v>
      </c>
    </row>
    <row r="226" spans="1:9" ht="45">
      <c r="A226" s="29" t="s">
        <v>206</v>
      </c>
      <c r="B226" s="12">
        <v>935</v>
      </c>
      <c r="C226" s="12">
        <v>10</v>
      </c>
      <c r="D226" s="13">
        <v>3</v>
      </c>
      <c r="E226" s="16" t="s">
        <v>69</v>
      </c>
      <c r="F226" s="5"/>
      <c r="G226" s="37">
        <f t="shared" si="18"/>
        <v>592200</v>
      </c>
      <c r="H226" s="62" t="s">
        <v>294</v>
      </c>
      <c r="I226" s="37">
        <f t="shared" si="18"/>
        <v>592200</v>
      </c>
    </row>
    <row r="227" spans="1:9" ht="30">
      <c r="A227" s="29" t="s">
        <v>169</v>
      </c>
      <c r="B227" s="7">
        <v>935</v>
      </c>
      <c r="C227" s="7">
        <v>10</v>
      </c>
      <c r="D227" s="8">
        <v>3</v>
      </c>
      <c r="E227" s="18" t="s">
        <v>69</v>
      </c>
      <c r="F227" s="43">
        <v>300</v>
      </c>
      <c r="G227" s="38">
        <f t="shared" si="18"/>
        <v>592200</v>
      </c>
      <c r="H227" s="46" t="s">
        <v>294</v>
      </c>
      <c r="I227" s="38">
        <f t="shared" si="18"/>
        <v>592200</v>
      </c>
    </row>
    <row r="228" spans="1:9" ht="45">
      <c r="A228" s="29" t="s">
        <v>191</v>
      </c>
      <c r="B228" s="7">
        <v>935</v>
      </c>
      <c r="C228" s="7">
        <v>10</v>
      </c>
      <c r="D228" s="8">
        <v>3</v>
      </c>
      <c r="E228" s="15" t="s">
        <v>69</v>
      </c>
      <c r="F228" s="43">
        <v>320</v>
      </c>
      <c r="G228" s="38">
        <v>592200</v>
      </c>
      <c r="H228" s="46" t="s">
        <v>294</v>
      </c>
      <c r="I228" s="38">
        <v>592200</v>
      </c>
    </row>
    <row r="229" spans="1:9" ht="15">
      <c r="A229" s="27" t="s">
        <v>43</v>
      </c>
      <c r="B229" s="44">
        <v>935</v>
      </c>
      <c r="C229" s="45">
        <v>4</v>
      </c>
      <c r="D229" s="9"/>
      <c r="E229" s="9"/>
      <c r="F229" s="9"/>
      <c r="G229" s="47">
        <f>SUM(G230)</f>
        <v>2295669.75</v>
      </c>
      <c r="H229" s="61" t="s">
        <v>345</v>
      </c>
      <c r="I229" s="47">
        <f>SUM(I230)</f>
        <v>2307669.75</v>
      </c>
    </row>
    <row r="230" spans="1:9" ht="15">
      <c r="A230" s="29" t="s">
        <v>171</v>
      </c>
      <c r="B230" s="7">
        <v>935</v>
      </c>
      <c r="C230" s="8">
        <v>4</v>
      </c>
      <c r="D230" s="8">
        <v>5</v>
      </c>
      <c r="E230" s="9"/>
      <c r="F230" s="9"/>
      <c r="G230" s="34">
        <f>SUM(G234)</f>
        <v>2295669.75</v>
      </c>
      <c r="H230" s="61" t="s">
        <v>345</v>
      </c>
      <c r="I230" s="34">
        <f>SUM(I231,I234)</f>
        <v>2307669.75</v>
      </c>
    </row>
    <row r="231" spans="1:9" ht="30">
      <c r="A231" s="74" t="s">
        <v>343</v>
      </c>
      <c r="B231" s="7">
        <v>935</v>
      </c>
      <c r="C231" s="8">
        <v>4</v>
      </c>
      <c r="D231" s="8">
        <v>5</v>
      </c>
      <c r="E231" s="49" t="s">
        <v>344</v>
      </c>
      <c r="F231" s="9"/>
      <c r="G231" s="37">
        <f t="shared" ref="G231" si="19">SUM(G232)</f>
        <v>0</v>
      </c>
      <c r="H231" s="61" t="s">
        <v>345</v>
      </c>
      <c r="I231" s="37">
        <f t="shared" ref="I231" si="20">SUM(I232)</f>
        <v>12000</v>
      </c>
    </row>
    <row r="232" spans="1:9" ht="45">
      <c r="A232" s="74" t="s">
        <v>296</v>
      </c>
      <c r="B232" s="7">
        <v>935</v>
      </c>
      <c r="C232" s="8">
        <v>4</v>
      </c>
      <c r="D232" s="8">
        <v>5</v>
      </c>
      <c r="E232" s="49" t="s">
        <v>344</v>
      </c>
      <c r="F232" s="64">
        <v>200</v>
      </c>
      <c r="G232" s="37">
        <f t="shared" ref="G232" si="21">SUM(G233)</f>
        <v>0</v>
      </c>
      <c r="H232" s="61" t="s">
        <v>345</v>
      </c>
      <c r="I232" s="37">
        <f t="shared" ref="I232" si="22">SUM(I233)</f>
        <v>12000</v>
      </c>
    </row>
    <row r="233" spans="1:9" ht="45">
      <c r="A233" s="74" t="s">
        <v>143</v>
      </c>
      <c r="B233" s="7">
        <v>935</v>
      </c>
      <c r="C233" s="8">
        <v>4</v>
      </c>
      <c r="D233" s="8">
        <v>5</v>
      </c>
      <c r="E233" s="49" t="s">
        <v>344</v>
      </c>
      <c r="F233" s="64">
        <v>240</v>
      </c>
      <c r="G233" s="35"/>
      <c r="H233" s="61" t="s">
        <v>345</v>
      </c>
      <c r="I233" s="35">
        <v>12000</v>
      </c>
    </row>
    <row r="234" spans="1:9" ht="30">
      <c r="A234" s="29" t="s">
        <v>155</v>
      </c>
      <c r="B234" s="7">
        <v>935</v>
      </c>
      <c r="C234" s="8">
        <v>4</v>
      </c>
      <c r="D234" s="8">
        <v>5</v>
      </c>
      <c r="E234" s="18" t="s">
        <v>23</v>
      </c>
      <c r="F234" s="9"/>
      <c r="G234" s="34">
        <f>SUM(G235,G242,G245)</f>
        <v>2295669.75</v>
      </c>
      <c r="H234" s="61" t="s">
        <v>294</v>
      </c>
      <c r="I234" s="34">
        <f>SUM(I235,I242,I245)</f>
        <v>2295669.75</v>
      </c>
    </row>
    <row r="235" spans="1:9" ht="63.75" customHeight="1">
      <c r="A235" s="29" t="s">
        <v>207</v>
      </c>
      <c r="B235" s="12">
        <v>935</v>
      </c>
      <c r="C235" s="13">
        <v>4</v>
      </c>
      <c r="D235" s="13">
        <v>5</v>
      </c>
      <c r="E235" s="16" t="s">
        <v>70</v>
      </c>
      <c r="F235" s="5"/>
      <c r="G235" s="35">
        <f>SUM(G236,G238,G240)</f>
        <v>1957500</v>
      </c>
      <c r="H235" s="35" t="s">
        <v>294</v>
      </c>
      <c r="I235" s="35">
        <f>SUM(I236,I238,I240)</f>
        <v>1957500</v>
      </c>
    </row>
    <row r="236" spans="1:9" ht="63.75" customHeight="1">
      <c r="A236" s="29" t="s">
        <v>139</v>
      </c>
      <c r="B236" s="12">
        <v>935</v>
      </c>
      <c r="C236" s="13">
        <v>4</v>
      </c>
      <c r="D236" s="13">
        <v>5</v>
      </c>
      <c r="E236" s="16" t="s">
        <v>70</v>
      </c>
      <c r="F236" s="12">
        <v>100</v>
      </c>
      <c r="G236" s="35">
        <f>SUM(G237)</f>
        <v>1886500</v>
      </c>
      <c r="H236" s="61" t="s">
        <v>346</v>
      </c>
      <c r="I236" s="35">
        <f>SUM(I237)</f>
        <v>1922428.57</v>
      </c>
    </row>
    <row r="237" spans="1:9" ht="45">
      <c r="A237" s="31" t="s">
        <v>138</v>
      </c>
      <c r="B237" s="12">
        <v>935</v>
      </c>
      <c r="C237" s="13">
        <v>4</v>
      </c>
      <c r="D237" s="13">
        <v>5</v>
      </c>
      <c r="E237" s="15" t="s">
        <v>70</v>
      </c>
      <c r="F237" s="12">
        <v>120</v>
      </c>
      <c r="G237" s="35">
        <v>1886500</v>
      </c>
      <c r="H237" s="61" t="s">
        <v>346</v>
      </c>
      <c r="I237" s="35">
        <v>1922428.57</v>
      </c>
    </row>
    <row r="238" spans="1:9" ht="45">
      <c r="A238" s="29" t="s">
        <v>142</v>
      </c>
      <c r="B238" s="12">
        <v>935</v>
      </c>
      <c r="C238" s="13">
        <v>4</v>
      </c>
      <c r="D238" s="13">
        <v>5</v>
      </c>
      <c r="E238" s="15" t="s">
        <v>70</v>
      </c>
      <c r="F238" s="12">
        <v>200</v>
      </c>
      <c r="G238" s="35">
        <f>SUM(G239)</f>
        <v>69000</v>
      </c>
      <c r="H238" s="35">
        <v>-33928.57</v>
      </c>
      <c r="I238" s="35">
        <f>SUM(I239)</f>
        <v>35071.43</v>
      </c>
    </row>
    <row r="239" spans="1:9" ht="45">
      <c r="A239" s="29" t="s">
        <v>143</v>
      </c>
      <c r="B239" s="12">
        <v>935</v>
      </c>
      <c r="C239" s="13">
        <v>4</v>
      </c>
      <c r="D239" s="13">
        <v>5</v>
      </c>
      <c r="E239" s="15" t="s">
        <v>70</v>
      </c>
      <c r="F239" s="12">
        <v>240</v>
      </c>
      <c r="G239" s="35">
        <v>69000</v>
      </c>
      <c r="H239" s="35">
        <v>-33928.57</v>
      </c>
      <c r="I239" s="35">
        <v>35071.43</v>
      </c>
    </row>
    <row r="240" spans="1:9" ht="30">
      <c r="A240" s="26" t="s">
        <v>16</v>
      </c>
      <c r="B240" s="7">
        <v>935</v>
      </c>
      <c r="C240" s="8">
        <v>4</v>
      </c>
      <c r="D240" s="8">
        <v>5</v>
      </c>
      <c r="E240" s="18" t="s">
        <v>70</v>
      </c>
      <c r="F240" s="7">
        <v>800</v>
      </c>
      <c r="G240" s="34">
        <f>SUM(G241)</f>
        <v>2000</v>
      </c>
      <c r="H240" s="34">
        <v>-2000</v>
      </c>
      <c r="I240" s="34">
        <f>SUM(I241)</f>
        <v>0</v>
      </c>
    </row>
    <row r="241" spans="1:9" ht="30.75" thickBot="1">
      <c r="A241" s="29" t="s">
        <v>141</v>
      </c>
      <c r="B241" s="7">
        <v>935</v>
      </c>
      <c r="C241" s="8">
        <v>4</v>
      </c>
      <c r="D241" s="8">
        <v>5</v>
      </c>
      <c r="E241" s="18" t="s">
        <v>70</v>
      </c>
      <c r="F241" s="7">
        <v>850</v>
      </c>
      <c r="G241" s="34">
        <v>2000</v>
      </c>
      <c r="H241" s="34">
        <v>-2000</v>
      </c>
      <c r="I241" s="34">
        <v>0</v>
      </c>
    </row>
    <row r="242" spans="1:9" ht="60.75" thickBot="1">
      <c r="A242" s="54" t="s">
        <v>304</v>
      </c>
      <c r="B242" s="7">
        <v>935</v>
      </c>
      <c r="C242" s="8">
        <v>4</v>
      </c>
      <c r="D242" s="8">
        <v>5</v>
      </c>
      <c r="E242" s="41" t="s">
        <v>308</v>
      </c>
      <c r="F242" s="7"/>
      <c r="G242" s="34">
        <f>SUM(G243)</f>
        <v>102369.75</v>
      </c>
      <c r="H242" s="60" t="s">
        <v>294</v>
      </c>
      <c r="I242" s="34">
        <f>SUM(I243)</f>
        <v>102369.75</v>
      </c>
    </row>
    <row r="243" spans="1:9" ht="90.75" thickBot="1">
      <c r="A243" s="72" t="s">
        <v>306</v>
      </c>
      <c r="B243" s="7">
        <v>935</v>
      </c>
      <c r="C243" s="8">
        <v>4</v>
      </c>
      <c r="D243" s="8">
        <v>5</v>
      </c>
      <c r="E243" s="41" t="s">
        <v>308</v>
      </c>
      <c r="F243" s="7">
        <v>100</v>
      </c>
      <c r="G243" s="34">
        <f>SUM(G244)</f>
        <v>102369.75</v>
      </c>
      <c r="H243" s="60" t="s">
        <v>294</v>
      </c>
      <c r="I243" s="34">
        <f>SUM(I244)</f>
        <v>102369.75</v>
      </c>
    </row>
    <row r="244" spans="1:9" ht="33.75" customHeight="1" thickBot="1">
      <c r="A244" s="72" t="s">
        <v>135</v>
      </c>
      <c r="B244" s="7">
        <v>935</v>
      </c>
      <c r="C244" s="8">
        <v>4</v>
      </c>
      <c r="D244" s="8">
        <v>5</v>
      </c>
      <c r="E244" s="41" t="s">
        <v>308</v>
      </c>
      <c r="F244" s="7">
        <v>120</v>
      </c>
      <c r="G244" s="34">
        <v>102369.75</v>
      </c>
      <c r="H244" s="60" t="s">
        <v>294</v>
      </c>
      <c r="I244" s="34">
        <v>102369.75</v>
      </c>
    </row>
    <row r="245" spans="1:9" ht="75">
      <c r="A245" s="29" t="s">
        <v>208</v>
      </c>
      <c r="B245" s="12">
        <v>935</v>
      </c>
      <c r="C245" s="13">
        <v>4</v>
      </c>
      <c r="D245" s="13">
        <v>5</v>
      </c>
      <c r="E245" s="16" t="s">
        <v>71</v>
      </c>
      <c r="F245" s="5"/>
      <c r="G245" s="35">
        <f>SUM(G246)</f>
        <v>235800</v>
      </c>
      <c r="H245" s="61" t="s">
        <v>294</v>
      </c>
      <c r="I245" s="35">
        <f>SUM(I246)</f>
        <v>235800</v>
      </c>
    </row>
    <row r="246" spans="1:9" ht="30">
      <c r="A246" s="29" t="s">
        <v>140</v>
      </c>
      <c r="B246" s="7">
        <v>935</v>
      </c>
      <c r="C246" s="8">
        <v>4</v>
      </c>
      <c r="D246" s="8">
        <v>5</v>
      </c>
      <c r="E246" s="18" t="s">
        <v>71</v>
      </c>
      <c r="F246" s="7">
        <v>800</v>
      </c>
      <c r="G246" s="34">
        <f>SUM(G247)</f>
        <v>235800</v>
      </c>
      <c r="H246" s="61" t="s">
        <v>294</v>
      </c>
      <c r="I246" s="34">
        <f>SUM(I247)</f>
        <v>235800</v>
      </c>
    </row>
    <row r="247" spans="1:9" ht="48.75" customHeight="1">
      <c r="A247" s="29" t="s">
        <v>209</v>
      </c>
      <c r="B247" s="12">
        <v>935</v>
      </c>
      <c r="C247" s="13">
        <v>4</v>
      </c>
      <c r="D247" s="13">
        <v>5</v>
      </c>
      <c r="E247" s="16" t="s">
        <v>71</v>
      </c>
      <c r="F247" s="12">
        <v>810</v>
      </c>
      <c r="G247" s="35">
        <v>235800</v>
      </c>
      <c r="H247" s="61" t="s">
        <v>294</v>
      </c>
      <c r="I247" s="35">
        <v>235800</v>
      </c>
    </row>
    <row r="248" spans="1:9" ht="47.25">
      <c r="A248" s="32" t="s">
        <v>210</v>
      </c>
      <c r="B248" s="6">
        <v>942</v>
      </c>
      <c r="C248" s="5"/>
      <c r="D248" s="5"/>
      <c r="E248" s="5"/>
      <c r="F248" s="5"/>
      <c r="G248" s="33">
        <f>SUM(G250)</f>
        <v>384500</v>
      </c>
      <c r="H248" s="35">
        <v>-28942</v>
      </c>
      <c r="I248" s="33">
        <f>SUM(I250)</f>
        <v>355558</v>
      </c>
    </row>
    <row r="249" spans="1:9" ht="15">
      <c r="A249" s="27" t="s">
        <v>7</v>
      </c>
      <c r="B249" s="7">
        <v>942</v>
      </c>
      <c r="C249" s="8">
        <v>1</v>
      </c>
      <c r="D249" s="9"/>
      <c r="E249" s="9"/>
      <c r="F249" s="9"/>
      <c r="G249" s="34">
        <f>SUM(G250)</f>
        <v>384500</v>
      </c>
      <c r="H249" s="35">
        <v>-28942</v>
      </c>
      <c r="I249" s="34">
        <f>SUM(I250)</f>
        <v>355558</v>
      </c>
    </row>
    <row r="250" spans="1:9" ht="75">
      <c r="A250" s="29" t="s">
        <v>211</v>
      </c>
      <c r="B250" s="12">
        <v>942</v>
      </c>
      <c r="C250" s="13">
        <v>1</v>
      </c>
      <c r="D250" s="13">
        <v>3</v>
      </c>
      <c r="E250" s="16" t="s">
        <v>11</v>
      </c>
      <c r="F250" s="5"/>
      <c r="G250" s="35">
        <f>SUM(G251,G254)</f>
        <v>384500</v>
      </c>
      <c r="H250" s="35">
        <v>-28942</v>
      </c>
      <c r="I250" s="35">
        <f>SUM(I251,I254)</f>
        <v>355558</v>
      </c>
    </row>
    <row r="251" spans="1:9" ht="45">
      <c r="A251" s="29" t="s">
        <v>138</v>
      </c>
      <c r="B251" s="12">
        <v>942</v>
      </c>
      <c r="C251" s="13">
        <v>1</v>
      </c>
      <c r="D251" s="13">
        <v>3</v>
      </c>
      <c r="E251" s="15" t="s">
        <v>72</v>
      </c>
      <c r="F251" s="5"/>
      <c r="G251" s="35">
        <f>SUM(G252)</f>
        <v>367000</v>
      </c>
      <c r="H251" s="35">
        <v>-28942</v>
      </c>
      <c r="I251" s="35">
        <f>SUM(I252)</f>
        <v>334251</v>
      </c>
    </row>
    <row r="252" spans="1:9" ht="60" customHeight="1">
      <c r="A252" s="29" t="s">
        <v>139</v>
      </c>
      <c r="B252" s="12">
        <v>942</v>
      </c>
      <c r="C252" s="13">
        <v>1</v>
      </c>
      <c r="D252" s="13">
        <v>3</v>
      </c>
      <c r="E252" s="16" t="s">
        <v>73</v>
      </c>
      <c r="F252" s="12">
        <v>100</v>
      </c>
      <c r="G252" s="35">
        <f>SUM(G253)</f>
        <v>367000</v>
      </c>
      <c r="H252" s="35">
        <v>-32749</v>
      </c>
      <c r="I252" s="35">
        <f>SUM(I253)</f>
        <v>334251</v>
      </c>
    </row>
    <row r="253" spans="1:9" ht="45">
      <c r="A253" s="29" t="s">
        <v>135</v>
      </c>
      <c r="B253" s="12">
        <v>942</v>
      </c>
      <c r="C253" s="13">
        <v>1</v>
      </c>
      <c r="D253" s="13">
        <v>3</v>
      </c>
      <c r="E253" s="15" t="s">
        <v>73</v>
      </c>
      <c r="F253" s="12">
        <v>120</v>
      </c>
      <c r="G253" s="35">
        <v>367000</v>
      </c>
      <c r="H253" s="35">
        <v>-32749</v>
      </c>
      <c r="I253" s="35">
        <v>334251</v>
      </c>
    </row>
    <row r="254" spans="1:9" ht="30">
      <c r="A254" s="29" t="s">
        <v>160</v>
      </c>
      <c r="B254" s="7">
        <v>942</v>
      </c>
      <c r="C254" s="8">
        <v>1</v>
      </c>
      <c r="D254" s="8">
        <v>3</v>
      </c>
      <c r="E254" s="15" t="s">
        <v>74</v>
      </c>
      <c r="F254" s="5"/>
      <c r="G254" s="34">
        <f>SUM(G255)</f>
        <v>17500</v>
      </c>
      <c r="H254" s="61" t="s">
        <v>347</v>
      </c>
      <c r="I254" s="34">
        <f>SUM(I255)</f>
        <v>21307</v>
      </c>
    </row>
    <row r="255" spans="1:9" ht="45">
      <c r="A255" s="29" t="s">
        <v>142</v>
      </c>
      <c r="B255" s="12">
        <v>942</v>
      </c>
      <c r="C255" s="13">
        <v>1</v>
      </c>
      <c r="D255" s="13">
        <v>3</v>
      </c>
      <c r="E255" s="15" t="s">
        <v>74</v>
      </c>
      <c r="F255" s="12">
        <v>200</v>
      </c>
      <c r="G255" s="35">
        <f>SUM(G256)</f>
        <v>17500</v>
      </c>
      <c r="H255" s="61" t="s">
        <v>347</v>
      </c>
      <c r="I255" s="35">
        <f>SUM(I256)</f>
        <v>21307</v>
      </c>
    </row>
    <row r="256" spans="1:9" ht="45">
      <c r="A256" s="29" t="s">
        <v>143</v>
      </c>
      <c r="B256" s="12">
        <v>942</v>
      </c>
      <c r="C256" s="13">
        <v>1</v>
      </c>
      <c r="D256" s="13">
        <v>3</v>
      </c>
      <c r="E256" s="15" t="s">
        <v>74</v>
      </c>
      <c r="F256" s="12">
        <v>240</v>
      </c>
      <c r="G256" s="35">
        <v>17500</v>
      </c>
      <c r="H256" s="61" t="s">
        <v>347</v>
      </c>
      <c r="I256" s="35">
        <v>21307</v>
      </c>
    </row>
    <row r="257" spans="1:9" ht="47.25">
      <c r="A257" s="32" t="s">
        <v>212</v>
      </c>
      <c r="B257" s="6">
        <v>958</v>
      </c>
      <c r="C257" s="5"/>
      <c r="D257" s="5"/>
      <c r="E257" s="5"/>
      <c r="F257" s="5"/>
      <c r="G257" s="33">
        <f>SUM(G258,G286,G296,G351)</f>
        <v>35523013.75</v>
      </c>
      <c r="H257" s="68" t="s">
        <v>425</v>
      </c>
      <c r="I257" s="33">
        <f>SUM(I258,I286,I296,I351)</f>
        <v>37380362.75</v>
      </c>
    </row>
    <row r="258" spans="1:9" ht="15">
      <c r="A258" s="29" t="s">
        <v>213</v>
      </c>
      <c r="B258" s="7">
        <v>958</v>
      </c>
      <c r="C258" s="8">
        <v>1</v>
      </c>
      <c r="D258" s="9"/>
      <c r="E258" s="9"/>
      <c r="F258" s="9"/>
      <c r="G258" s="34">
        <f>SUM(G259)</f>
        <v>12769953</v>
      </c>
      <c r="H258" s="60" t="s">
        <v>355</v>
      </c>
      <c r="I258" s="34">
        <f>SUM(I259)</f>
        <v>13222191</v>
      </c>
    </row>
    <row r="259" spans="1:9" ht="15">
      <c r="A259" s="29" t="s">
        <v>200</v>
      </c>
      <c r="B259" s="7">
        <v>958</v>
      </c>
      <c r="C259" s="8">
        <v>1</v>
      </c>
      <c r="D259" s="7">
        <v>13</v>
      </c>
      <c r="E259" s="9"/>
      <c r="F259" s="9"/>
      <c r="G259" s="34">
        <f>SUM(G260,G277)</f>
        <v>12769953</v>
      </c>
      <c r="H259" s="60" t="s">
        <v>355</v>
      </c>
      <c r="I259" s="34">
        <f>SUM(I260,I277)</f>
        <v>13222191</v>
      </c>
    </row>
    <row r="260" spans="1:9" ht="45">
      <c r="A260" s="29" t="s">
        <v>214</v>
      </c>
      <c r="B260" s="12">
        <v>958</v>
      </c>
      <c r="C260" s="13">
        <v>1</v>
      </c>
      <c r="D260" s="12">
        <v>13</v>
      </c>
      <c r="E260" s="15" t="s">
        <v>75</v>
      </c>
      <c r="F260" s="5"/>
      <c r="G260" s="35">
        <f>SUM(G261,G270)</f>
        <v>11169953</v>
      </c>
      <c r="H260" s="61" t="s">
        <v>350</v>
      </c>
      <c r="I260" s="35">
        <f>SUM(I261,I270)</f>
        <v>11251691</v>
      </c>
    </row>
    <row r="261" spans="1:9" ht="30">
      <c r="A261" s="29" t="s">
        <v>215</v>
      </c>
      <c r="B261" s="7">
        <v>958</v>
      </c>
      <c r="C261" s="8">
        <v>1</v>
      </c>
      <c r="D261" s="7">
        <v>13</v>
      </c>
      <c r="E261" s="18" t="s">
        <v>76</v>
      </c>
      <c r="F261" s="5"/>
      <c r="G261" s="34">
        <f>SUM(G262,G264,G267,G268)</f>
        <v>10383240</v>
      </c>
      <c r="H261" s="60" t="s">
        <v>294</v>
      </c>
      <c r="I261" s="34">
        <f>SUM(I262,I264,I267,I268)</f>
        <v>10383240</v>
      </c>
    </row>
    <row r="262" spans="1:9" ht="63.75" customHeight="1">
      <c r="A262" s="29" t="s">
        <v>139</v>
      </c>
      <c r="B262" s="12">
        <v>958</v>
      </c>
      <c r="C262" s="13">
        <v>1</v>
      </c>
      <c r="D262" s="12">
        <v>13</v>
      </c>
      <c r="E262" s="16" t="s">
        <v>76</v>
      </c>
      <c r="F262" s="12">
        <v>100</v>
      </c>
      <c r="G262" s="35">
        <f>SUM(G263)</f>
        <v>3629753.27</v>
      </c>
      <c r="H262" s="61" t="s">
        <v>294</v>
      </c>
      <c r="I262" s="35">
        <f>SUM(I263)</f>
        <v>3629753.27</v>
      </c>
    </row>
    <row r="263" spans="1:9" ht="30">
      <c r="A263" s="29" t="s">
        <v>201</v>
      </c>
      <c r="B263" s="7">
        <v>958</v>
      </c>
      <c r="C263" s="8">
        <v>1</v>
      </c>
      <c r="D263" s="7">
        <v>13</v>
      </c>
      <c r="E263" s="15" t="s">
        <v>76</v>
      </c>
      <c r="F263" s="7">
        <v>110</v>
      </c>
      <c r="G263" s="34">
        <v>3629753.27</v>
      </c>
      <c r="H263" s="60" t="s">
        <v>294</v>
      </c>
      <c r="I263" s="34">
        <v>3629753.27</v>
      </c>
    </row>
    <row r="264" spans="1:9" ht="45">
      <c r="A264" s="29" t="s">
        <v>142</v>
      </c>
      <c r="B264" s="12">
        <v>958</v>
      </c>
      <c r="C264" s="13">
        <v>1</v>
      </c>
      <c r="D264" s="12">
        <v>13</v>
      </c>
      <c r="E264" s="15" t="s">
        <v>76</v>
      </c>
      <c r="F264" s="12">
        <v>200</v>
      </c>
      <c r="G264" s="35">
        <f>SUM(G265)</f>
        <v>6442024.29</v>
      </c>
      <c r="H264" s="61" t="s">
        <v>294</v>
      </c>
      <c r="I264" s="35">
        <f>SUM(I265)</f>
        <v>6442024.29</v>
      </c>
    </row>
    <row r="265" spans="1:9" ht="45">
      <c r="A265" s="29" t="s">
        <v>143</v>
      </c>
      <c r="B265" s="12">
        <v>958</v>
      </c>
      <c r="C265" s="13">
        <v>1</v>
      </c>
      <c r="D265" s="12">
        <v>13</v>
      </c>
      <c r="E265" s="15" t="s">
        <v>76</v>
      </c>
      <c r="F265" s="12">
        <v>240</v>
      </c>
      <c r="G265" s="35">
        <v>6442024.29</v>
      </c>
      <c r="H265" s="61" t="s">
        <v>294</v>
      </c>
      <c r="I265" s="35">
        <v>6442024.29</v>
      </c>
    </row>
    <row r="266" spans="1:9" ht="45">
      <c r="A266" s="63" t="s">
        <v>298</v>
      </c>
      <c r="B266" s="12">
        <v>958</v>
      </c>
      <c r="C266" s="13">
        <v>1</v>
      </c>
      <c r="D266" s="12">
        <v>13</v>
      </c>
      <c r="E266" s="15" t="s">
        <v>76</v>
      </c>
      <c r="F266" s="12">
        <v>400</v>
      </c>
      <c r="G266" s="35">
        <f>SUM(G267)</f>
        <v>293500</v>
      </c>
      <c r="H266" s="61" t="s">
        <v>294</v>
      </c>
      <c r="I266" s="35">
        <f>SUM(I267)</f>
        <v>293500</v>
      </c>
    </row>
    <row r="267" spans="1:9" ht="30">
      <c r="A267" s="51" t="s">
        <v>145</v>
      </c>
      <c r="B267" s="12">
        <v>958</v>
      </c>
      <c r="C267" s="13">
        <v>1</v>
      </c>
      <c r="D267" s="12">
        <v>13</v>
      </c>
      <c r="E267" s="15" t="s">
        <v>76</v>
      </c>
      <c r="F267" s="12">
        <v>410</v>
      </c>
      <c r="G267" s="35">
        <v>293500</v>
      </c>
      <c r="H267" s="61" t="s">
        <v>294</v>
      </c>
      <c r="I267" s="35">
        <v>293500</v>
      </c>
    </row>
    <row r="268" spans="1:9" ht="30">
      <c r="A268" s="29" t="s">
        <v>140</v>
      </c>
      <c r="B268" s="7">
        <v>958</v>
      </c>
      <c r="C268" s="8">
        <v>1</v>
      </c>
      <c r="D268" s="7">
        <v>13</v>
      </c>
      <c r="E268" s="18" t="s">
        <v>76</v>
      </c>
      <c r="F268" s="7">
        <v>800</v>
      </c>
      <c r="G268" s="34">
        <f>SUM(G269)</f>
        <v>17962.439999999999</v>
      </c>
      <c r="H268" s="34" t="s">
        <v>294</v>
      </c>
      <c r="I268" s="34">
        <f>SUM(I269)</f>
        <v>17962.439999999999</v>
      </c>
    </row>
    <row r="269" spans="1:9" ht="30">
      <c r="A269" s="29" t="s">
        <v>141</v>
      </c>
      <c r="B269" s="7">
        <v>958</v>
      </c>
      <c r="C269" s="8">
        <v>1</v>
      </c>
      <c r="D269" s="7">
        <v>13</v>
      </c>
      <c r="E269" s="15" t="s">
        <v>76</v>
      </c>
      <c r="F269" s="7">
        <v>850</v>
      </c>
      <c r="G269" s="34">
        <v>17962.439999999999</v>
      </c>
      <c r="H269" s="34" t="s">
        <v>294</v>
      </c>
      <c r="I269" s="34">
        <v>17962.439999999999</v>
      </c>
    </row>
    <row r="270" spans="1:9" ht="30">
      <c r="A270" s="73" t="s">
        <v>322</v>
      </c>
      <c r="B270" s="7">
        <v>958</v>
      </c>
      <c r="C270" s="8">
        <v>1</v>
      </c>
      <c r="D270" s="7">
        <v>13</v>
      </c>
      <c r="E270" s="41" t="s">
        <v>324</v>
      </c>
      <c r="F270" s="7"/>
      <c r="G270" s="34">
        <f>SUM(G271,G273,G275)</f>
        <v>786713</v>
      </c>
      <c r="H270" s="60" t="s">
        <v>350</v>
      </c>
      <c r="I270" s="34">
        <f>SUM(I271,I273,I275)</f>
        <v>868451</v>
      </c>
    </row>
    <row r="271" spans="1:9" ht="90">
      <c r="A271" s="77" t="s">
        <v>279</v>
      </c>
      <c r="B271" s="7">
        <v>958</v>
      </c>
      <c r="C271" s="8">
        <v>1</v>
      </c>
      <c r="D271" s="7">
        <v>13</v>
      </c>
      <c r="E271" s="41" t="s">
        <v>324</v>
      </c>
      <c r="F271" s="7">
        <v>100</v>
      </c>
      <c r="G271" s="34">
        <f>SUM(G272)</f>
        <v>94183.7</v>
      </c>
      <c r="H271" s="60" t="s">
        <v>294</v>
      </c>
      <c r="I271" s="34">
        <f>SUM(I272)</f>
        <v>94183.7</v>
      </c>
    </row>
    <row r="272" spans="1:9" ht="30">
      <c r="A272" s="73" t="s">
        <v>323</v>
      </c>
      <c r="B272" s="7">
        <v>958</v>
      </c>
      <c r="C272" s="8">
        <v>1</v>
      </c>
      <c r="D272" s="7">
        <v>13</v>
      </c>
      <c r="E272" s="41" t="s">
        <v>324</v>
      </c>
      <c r="F272" s="7">
        <v>110</v>
      </c>
      <c r="G272" s="34">
        <v>94183.7</v>
      </c>
      <c r="H272" s="60" t="s">
        <v>294</v>
      </c>
      <c r="I272" s="34">
        <v>94183.7</v>
      </c>
    </row>
    <row r="273" spans="1:9" ht="45">
      <c r="A273" s="78" t="s">
        <v>296</v>
      </c>
      <c r="B273" s="7">
        <v>958</v>
      </c>
      <c r="C273" s="8">
        <v>1</v>
      </c>
      <c r="D273" s="7">
        <v>13</v>
      </c>
      <c r="E273" s="41" t="s">
        <v>324</v>
      </c>
      <c r="F273" s="7">
        <v>200</v>
      </c>
      <c r="G273" s="34">
        <f>SUM(G274)</f>
        <v>676229.3</v>
      </c>
      <c r="H273" s="60" t="s">
        <v>348</v>
      </c>
      <c r="I273" s="34">
        <f>SUM(I274)</f>
        <v>727968.3</v>
      </c>
    </row>
    <row r="274" spans="1:9" ht="45">
      <c r="A274" s="74" t="s">
        <v>143</v>
      </c>
      <c r="B274" s="7">
        <v>958</v>
      </c>
      <c r="C274" s="8">
        <v>1</v>
      </c>
      <c r="D274" s="7">
        <v>13</v>
      </c>
      <c r="E274" s="41" t="s">
        <v>324</v>
      </c>
      <c r="F274" s="7">
        <v>240</v>
      </c>
      <c r="G274" s="34">
        <v>676229.3</v>
      </c>
      <c r="H274" s="60" t="s">
        <v>348</v>
      </c>
      <c r="I274" s="34">
        <v>727968.3</v>
      </c>
    </row>
    <row r="275" spans="1:9" ht="30">
      <c r="A275" s="73" t="s">
        <v>140</v>
      </c>
      <c r="B275" s="7">
        <v>958</v>
      </c>
      <c r="C275" s="8">
        <v>1</v>
      </c>
      <c r="D275" s="7">
        <v>13</v>
      </c>
      <c r="E275" s="41" t="s">
        <v>324</v>
      </c>
      <c r="F275" s="7">
        <v>800</v>
      </c>
      <c r="G275" s="34">
        <f>SUM(G276)</f>
        <v>16300</v>
      </c>
      <c r="H275" s="60" t="s">
        <v>349</v>
      </c>
      <c r="I275" s="34">
        <f>SUM(I276)</f>
        <v>46299</v>
      </c>
    </row>
    <row r="276" spans="1:9" ht="30">
      <c r="A276" s="73" t="s">
        <v>141</v>
      </c>
      <c r="B276" s="7">
        <v>958</v>
      </c>
      <c r="C276" s="8">
        <v>1</v>
      </c>
      <c r="D276" s="7">
        <v>13</v>
      </c>
      <c r="E276" s="41" t="s">
        <v>324</v>
      </c>
      <c r="F276" s="7">
        <v>850</v>
      </c>
      <c r="G276" s="34">
        <v>16300</v>
      </c>
      <c r="H276" s="60" t="s">
        <v>349</v>
      </c>
      <c r="I276" s="34">
        <v>46299</v>
      </c>
    </row>
    <row r="277" spans="1:9" ht="30">
      <c r="A277" s="29" t="s">
        <v>155</v>
      </c>
      <c r="B277" s="7">
        <v>958</v>
      </c>
      <c r="C277" s="8">
        <v>1</v>
      </c>
      <c r="D277" s="7">
        <v>13</v>
      </c>
      <c r="E277" s="18" t="s">
        <v>23</v>
      </c>
      <c r="F277" s="9"/>
      <c r="G277" s="34">
        <f>SUM(G278)</f>
        <v>1600000</v>
      </c>
      <c r="H277" s="60" t="s">
        <v>354</v>
      </c>
      <c r="I277" s="34">
        <f>SUM(I278)</f>
        <v>1970500</v>
      </c>
    </row>
    <row r="278" spans="1:9" ht="45">
      <c r="A278" s="29" t="s">
        <v>216</v>
      </c>
      <c r="B278" s="7">
        <v>958</v>
      </c>
      <c r="C278" s="8">
        <v>1</v>
      </c>
      <c r="D278" s="7">
        <v>13</v>
      </c>
      <c r="E278" s="15" t="s">
        <v>77</v>
      </c>
      <c r="F278" s="5"/>
      <c r="G278" s="34">
        <f>SUM(G279,G281,G283)</f>
        <v>1600000</v>
      </c>
      <c r="H278" s="60" t="s">
        <v>354</v>
      </c>
      <c r="I278" s="34">
        <f>SUM(I279,I281,I283)</f>
        <v>1970500</v>
      </c>
    </row>
    <row r="279" spans="1:9" ht="62.25" customHeight="1">
      <c r="A279" s="29" t="s">
        <v>139</v>
      </c>
      <c r="B279" s="12">
        <v>958</v>
      </c>
      <c r="C279" s="13">
        <v>1</v>
      </c>
      <c r="D279" s="12">
        <v>13</v>
      </c>
      <c r="E279" s="16" t="s">
        <v>77</v>
      </c>
      <c r="F279" s="12">
        <v>100</v>
      </c>
      <c r="G279" s="35">
        <f>SUM(G280)</f>
        <v>987000</v>
      </c>
      <c r="H279" s="61" t="s">
        <v>351</v>
      </c>
      <c r="I279" s="35">
        <f>SUM(I280)</f>
        <v>1495520.6</v>
      </c>
    </row>
    <row r="280" spans="1:9" ht="30">
      <c r="A280" s="29" t="s">
        <v>201</v>
      </c>
      <c r="B280" s="7">
        <v>958</v>
      </c>
      <c r="C280" s="8">
        <v>1</v>
      </c>
      <c r="D280" s="7">
        <v>13</v>
      </c>
      <c r="E280" s="18" t="s">
        <v>77</v>
      </c>
      <c r="F280" s="7">
        <v>110</v>
      </c>
      <c r="G280" s="34">
        <v>987000</v>
      </c>
      <c r="H280" s="60" t="s">
        <v>351</v>
      </c>
      <c r="I280" s="34">
        <v>1495520.6</v>
      </c>
    </row>
    <row r="281" spans="1:9" ht="45">
      <c r="A281" s="29" t="s">
        <v>142</v>
      </c>
      <c r="B281" s="12">
        <v>958</v>
      </c>
      <c r="C281" s="13">
        <v>1</v>
      </c>
      <c r="D281" s="12">
        <v>13</v>
      </c>
      <c r="E281" s="15" t="s">
        <v>77</v>
      </c>
      <c r="F281" s="12">
        <v>200</v>
      </c>
      <c r="G281" s="35">
        <f>SUM(G282)</f>
        <v>578000</v>
      </c>
      <c r="H281" s="61" t="s">
        <v>352</v>
      </c>
      <c r="I281" s="35">
        <f>SUM(I282)</f>
        <v>459979.4</v>
      </c>
    </row>
    <row r="282" spans="1:9" ht="45">
      <c r="A282" s="29" t="s">
        <v>143</v>
      </c>
      <c r="B282" s="12">
        <v>958</v>
      </c>
      <c r="C282" s="13">
        <v>1</v>
      </c>
      <c r="D282" s="12">
        <v>13</v>
      </c>
      <c r="E282" s="15" t="s">
        <v>77</v>
      </c>
      <c r="F282" s="12">
        <v>240</v>
      </c>
      <c r="G282" s="35">
        <v>578000</v>
      </c>
      <c r="H282" s="61" t="s">
        <v>352</v>
      </c>
      <c r="I282" s="35">
        <v>459979.4</v>
      </c>
    </row>
    <row r="283" spans="1:9" ht="30">
      <c r="A283" s="29" t="s">
        <v>140</v>
      </c>
      <c r="B283" s="7">
        <v>958</v>
      </c>
      <c r="C283" s="8">
        <v>1</v>
      </c>
      <c r="D283" s="7">
        <v>13</v>
      </c>
      <c r="E283" s="18" t="s">
        <v>77</v>
      </c>
      <c r="F283" s="7">
        <v>800</v>
      </c>
      <c r="G283" s="34">
        <f>SUM(G284,G285)</f>
        <v>35000</v>
      </c>
      <c r="H283" s="60" t="s">
        <v>353</v>
      </c>
      <c r="I283" s="34">
        <f>SUM(I284,I285)</f>
        <v>15000</v>
      </c>
    </row>
    <row r="284" spans="1:9" ht="30">
      <c r="A284" s="29" t="s">
        <v>217</v>
      </c>
      <c r="B284" s="7">
        <v>958</v>
      </c>
      <c r="C284" s="8">
        <v>1</v>
      </c>
      <c r="D284" s="7">
        <v>13</v>
      </c>
      <c r="E284" s="18" t="s">
        <v>77</v>
      </c>
      <c r="F284" s="7">
        <v>830</v>
      </c>
      <c r="G284" s="34">
        <v>4000</v>
      </c>
      <c r="H284" s="34" t="s">
        <v>294</v>
      </c>
      <c r="I284" s="34">
        <v>4000</v>
      </c>
    </row>
    <row r="285" spans="1:9" ht="30">
      <c r="A285" s="29" t="s">
        <v>141</v>
      </c>
      <c r="B285" s="7">
        <v>958</v>
      </c>
      <c r="C285" s="8">
        <v>1</v>
      </c>
      <c r="D285" s="7">
        <v>13</v>
      </c>
      <c r="E285" s="18" t="s">
        <v>77</v>
      </c>
      <c r="F285" s="7">
        <v>850</v>
      </c>
      <c r="G285" s="34">
        <v>31000</v>
      </c>
      <c r="H285" s="60" t="s">
        <v>353</v>
      </c>
      <c r="I285" s="34">
        <v>11000</v>
      </c>
    </row>
    <row r="286" spans="1:9" ht="15">
      <c r="A286" s="27" t="s">
        <v>78</v>
      </c>
      <c r="B286" s="21">
        <v>958</v>
      </c>
      <c r="C286" s="22">
        <v>7</v>
      </c>
      <c r="D286" s="23"/>
      <c r="E286" s="23"/>
      <c r="F286" s="23"/>
      <c r="G286" s="36">
        <f>SUM(G287)</f>
        <v>1226600</v>
      </c>
      <c r="H286" s="61" t="s">
        <v>356</v>
      </c>
      <c r="I286" s="36">
        <f>SUM(I287)</f>
        <v>1335144</v>
      </c>
    </row>
    <row r="287" spans="1:9" ht="15">
      <c r="A287" s="29" t="s">
        <v>218</v>
      </c>
      <c r="B287" s="7">
        <v>958</v>
      </c>
      <c r="C287" s="8">
        <v>7</v>
      </c>
      <c r="D287" s="8">
        <v>3</v>
      </c>
      <c r="E287" s="9"/>
      <c r="F287" s="9"/>
      <c r="G287" s="34">
        <f>SUM(G288,G292)</f>
        <v>1226600</v>
      </c>
      <c r="H287" s="61" t="s">
        <v>356</v>
      </c>
      <c r="I287" s="34">
        <f>SUM(I288,I292)</f>
        <v>1335144</v>
      </c>
    </row>
    <row r="288" spans="1:9" ht="30">
      <c r="A288" s="29" t="s">
        <v>219</v>
      </c>
      <c r="B288" s="7">
        <v>958</v>
      </c>
      <c r="C288" s="8">
        <v>7</v>
      </c>
      <c r="D288" s="8">
        <v>3</v>
      </c>
      <c r="E288" s="15" t="s">
        <v>79</v>
      </c>
      <c r="F288" s="5"/>
      <c r="G288" s="34">
        <f t="shared" ref="G288:I290" si="23">SUM(G289)</f>
        <v>7700</v>
      </c>
      <c r="H288" s="34" t="s">
        <v>294</v>
      </c>
      <c r="I288" s="34">
        <f t="shared" si="23"/>
        <v>7700</v>
      </c>
    </row>
    <row r="289" spans="1:9" ht="45">
      <c r="A289" s="29" t="s">
        <v>220</v>
      </c>
      <c r="B289" s="12">
        <v>958</v>
      </c>
      <c r="C289" s="13">
        <v>7</v>
      </c>
      <c r="D289" s="13">
        <v>3</v>
      </c>
      <c r="E289" s="15" t="s">
        <v>80</v>
      </c>
      <c r="F289" s="5"/>
      <c r="G289" s="35">
        <f t="shared" si="23"/>
        <v>7700</v>
      </c>
      <c r="H289" s="35" t="s">
        <v>294</v>
      </c>
      <c r="I289" s="35">
        <f t="shared" si="23"/>
        <v>7700</v>
      </c>
    </row>
    <row r="290" spans="1:9" ht="45">
      <c r="A290" s="29" t="s">
        <v>142</v>
      </c>
      <c r="B290" s="12">
        <v>958</v>
      </c>
      <c r="C290" s="13">
        <v>7</v>
      </c>
      <c r="D290" s="13">
        <v>3</v>
      </c>
      <c r="E290" s="15" t="s">
        <v>80</v>
      </c>
      <c r="F290" s="12">
        <v>200</v>
      </c>
      <c r="G290" s="35">
        <f t="shared" si="23"/>
        <v>7700</v>
      </c>
      <c r="H290" s="35" t="s">
        <v>294</v>
      </c>
      <c r="I290" s="35">
        <f t="shared" si="23"/>
        <v>7700</v>
      </c>
    </row>
    <row r="291" spans="1:9" ht="45">
      <c r="A291" s="29" t="s">
        <v>143</v>
      </c>
      <c r="B291" s="7">
        <v>958</v>
      </c>
      <c r="C291" s="8">
        <v>7</v>
      </c>
      <c r="D291" s="8">
        <v>3</v>
      </c>
      <c r="E291" s="15" t="s">
        <v>80</v>
      </c>
      <c r="F291" s="7">
        <v>240</v>
      </c>
      <c r="G291" s="34">
        <v>7700</v>
      </c>
      <c r="H291" s="34" t="s">
        <v>294</v>
      </c>
      <c r="I291" s="34">
        <v>7700</v>
      </c>
    </row>
    <row r="292" spans="1:9" ht="45">
      <c r="A292" s="29" t="s">
        <v>221</v>
      </c>
      <c r="B292" s="12">
        <v>958</v>
      </c>
      <c r="C292" s="13">
        <v>7</v>
      </c>
      <c r="D292" s="13">
        <v>3</v>
      </c>
      <c r="E292" s="15" t="s">
        <v>81</v>
      </c>
      <c r="F292" s="5"/>
      <c r="G292" s="35">
        <f t="shared" ref="G292:I294" si="24">SUM(G293)</f>
        <v>1218900</v>
      </c>
      <c r="H292" s="61" t="s">
        <v>356</v>
      </c>
      <c r="I292" s="35">
        <f t="shared" si="24"/>
        <v>1327444</v>
      </c>
    </row>
    <row r="293" spans="1:9" ht="45">
      <c r="A293" s="29" t="s">
        <v>220</v>
      </c>
      <c r="B293" s="12">
        <v>958</v>
      </c>
      <c r="C293" s="13">
        <v>7</v>
      </c>
      <c r="D293" s="13">
        <v>3</v>
      </c>
      <c r="E293" s="15" t="s">
        <v>82</v>
      </c>
      <c r="F293" s="5"/>
      <c r="G293" s="35">
        <f t="shared" si="24"/>
        <v>1218900</v>
      </c>
      <c r="H293" s="61" t="s">
        <v>356</v>
      </c>
      <c r="I293" s="35">
        <f t="shared" si="24"/>
        <v>1327444</v>
      </c>
    </row>
    <row r="294" spans="1:9" ht="61.5" customHeight="1">
      <c r="A294" s="29" t="s">
        <v>139</v>
      </c>
      <c r="B294" s="12">
        <v>958</v>
      </c>
      <c r="C294" s="13">
        <v>7</v>
      </c>
      <c r="D294" s="13">
        <v>3</v>
      </c>
      <c r="E294" s="16" t="s">
        <v>82</v>
      </c>
      <c r="F294" s="12">
        <v>100</v>
      </c>
      <c r="G294" s="35">
        <f t="shared" si="24"/>
        <v>1218900</v>
      </c>
      <c r="H294" s="61" t="s">
        <v>356</v>
      </c>
      <c r="I294" s="35">
        <f t="shared" si="24"/>
        <v>1327444</v>
      </c>
    </row>
    <row r="295" spans="1:9" ht="30">
      <c r="A295" s="29" t="s">
        <v>201</v>
      </c>
      <c r="B295" s="7">
        <v>958</v>
      </c>
      <c r="C295" s="8">
        <v>7</v>
      </c>
      <c r="D295" s="8">
        <v>3</v>
      </c>
      <c r="E295" s="18" t="s">
        <v>82</v>
      </c>
      <c r="F295" s="7">
        <v>110</v>
      </c>
      <c r="G295" s="34">
        <v>1218900</v>
      </c>
      <c r="H295" s="60" t="s">
        <v>356</v>
      </c>
      <c r="I295" s="34">
        <v>1327444</v>
      </c>
    </row>
    <row r="296" spans="1:9" ht="15">
      <c r="A296" s="29" t="s">
        <v>222</v>
      </c>
      <c r="B296" s="7">
        <v>958</v>
      </c>
      <c r="C296" s="8">
        <v>8</v>
      </c>
      <c r="D296" s="9"/>
      <c r="E296" s="9"/>
      <c r="F296" s="9"/>
      <c r="G296" s="34">
        <f>SUM(G297,G323)</f>
        <v>21249460.75</v>
      </c>
      <c r="H296" s="67" t="s">
        <v>396</v>
      </c>
      <c r="I296" s="34">
        <f>SUM(I297,I323)</f>
        <v>22546027.75</v>
      </c>
    </row>
    <row r="297" spans="1:9" ht="15">
      <c r="A297" s="27" t="s">
        <v>83</v>
      </c>
      <c r="B297" s="21">
        <v>958</v>
      </c>
      <c r="C297" s="22">
        <v>8</v>
      </c>
      <c r="D297" s="22">
        <v>1</v>
      </c>
      <c r="E297" s="23"/>
      <c r="F297" s="23"/>
      <c r="G297" s="36">
        <f>SUM(G298,G302,G319,)</f>
        <v>14985200</v>
      </c>
      <c r="H297" s="67" t="s">
        <v>397</v>
      </c>
      <c r="I297" s="36">
        <f>SUM(I298,I302,I319,)</f>
        <v>16112427</v>
      </c>
    </row>
    <row r="298" spans="1:9" ht="30">
      <c r="A298" s="29" t="s">
        <v>223</v>
      </c>
      <c r="B298" s="7">
        <v>958</v>
      </c>
      <c r="C298" s="8">
        <v>8</v>
      </c>
      <c r="D298" s="8">
        <v>1</v>
      </c>
      <c r="E298" s="15" t="s">
        <v>84</v>
      </c>
      <c r="F298" s="5"/>
      <c r="G298" s="34">
        <f t="shared" ref="G298:I300" si="25">SUM(G299)</f>
        <v>175000</v>
      </c>
      <c r="H298" s="34" t="s">
        <v>294</v>
      </c>
      <c r="I298" s="34">
        <f t="shared" si="25"/>
        <v>175000</v>
      </c>
    </row>
    <row r="299" spans="1:9" ht="45">
      <c r="A299" s="29" t="s">
        <v>224</v>
      </c>
      <c r="B299" s="12">
        <v>958</v>
      </c>
      <c r="C299" s="13">
        <v>8</v>
      </c>
      <c r="D299" s="13">
        <v>1</v>
      </c>
      <c r="E299" s="15" t="s">
        <v>85</v>
      </c>
      <c r="F299" s="5"/>
      <c r="G299" s="35">
        <f t="shared" si="25"/>
        <v>175000</v>
      </c>
      <c r="H299" s="35" t="s">
        <v>294</v>
      </c>
      <c r="I299" s="35">
        <f t="shared" si="25"/>
        <v>175000</v>
      </c>
    </row>
    <row r="300" spans="1:9" ht="45">
      <c r="A300" s="29" t="s">
        <v>142</v>
      </c>
      <c r="B300" s="12">
        <v>958</v>
      </c>
      <c r="C300" s="13">
        <v>8</v>
      </c>
      <c r="D300" s="13">
        <v>1</v>
      </c>
      <c r="E300" s="15" t="s">
        <v>85</v>
      </c>
      <c r="F300" s="12">
        <v>200</v>
      </c>
      <c r="G300" s="35">
        <f t="shared" si="25"/>
        <v>175000</v>
      </c>
      <c r="H300" s="35" t="s">
        <v>294</v>
      </c>
      <c r="I300" s="35">
        <f t="shared" si="25"/>
        <v>175000</v>
      </c>
    </row>
    <row r="301" spans="1:9" ht="45">
      <c r="A301" s="29" t="s">
        <v>143</v>
      </c>
      <c r="B301" s="7">
        <v>958</v>
      </c>
      <c r="C301" s="8">
        <v>8</v>
      </c>
      <c r="D301" s="8">
        <v>1</v>
      </c>
      <c r="E301" s="15" t="s">
        <v>85</v>
      </c>
      <c r="F301" s="7">
        <v>240</v>
      </c>
      <c r="G301" s="34">
        <v>175000</v>
      </c>
      <c r="H301" s="34" t="s">
        <v>294</v>
      </c>
      <c r="I301" s="34">
        <v>175000</v>
      </c>
    </row>
    <row r="302" spans="1:9" ht="30">
      <c r="A302" s="29" t="s">
        <v>219</v>
      </c>
      <c r="B302" s="7">
        <v>958</v>
      </c>
      <c r="C302" s="8">
        <v>8</v>
      </c>
      <c r="D302" s="8">
        <v>1</v>
      </c>
      <c r="E302" s="18" t="s">
        <v>79</v>
      </c>
      <c r="F302" s="5"/>
      <c r="G302" s="34">
        <f>SUM(G303,G308,G313,G316)</f>
        <v>14596800</v>
      </c>
      <c r="H302" s="60" t="s">
        <v>294</v>
      </c>
      <c r="I302" s="34">
        <f>SUM(I303,I308,I313,I316)</f>
        <v>15724027</v>
      </c>
    </row>
    <row r="303" spans="1:9" ht="45">
      <c r="A303" s="29" t="s">
        <v>225</v>
      </c>
      <c r="B303" s="12">
        <v>958</v>
      </c>
      <c r="C303" s="13">
        <v>8</v>
      </c>
      <c r="D303" s="13">
        <v>1</v>
      </c>
      <c r="E303" s="15" t="s">
        <v>86</v>
      </c>
      <c r="F303" s="5"/>
      <c r="G303" s="35">
        <f>SUM(G304,G306)</f>
        <v>8709118</v>
      </c>
      <c r="H303" s="61"/>
      <c r="I303" s="35">
        <f>SUM(I304,I306)</f>
        <v>9413820</v>
      </c>
    </row>
    <row r="304" spans="1:9" ht="60.75" customHeight="1">
      <c r="A304" s="29" t="s">
        <v>139</v>
      </c>
      <c r="B304" s="12">
        <v>958</v>
      </c>
      <c r="C304" s="13">
        <v>8</v>
      </c>
      <c r="D304" s="13">
        <v>1</v>
      </c>
      <c r="E304" s="16" t="s">
        <v>86</v>
      </c>
      <c r="F304" s="12">
        <v>100</v>
      </c>
      <c r="G304" s="35">
        <f>SUM(G305)</f>
        <v>8457900</v>
      </c>
      <c r="H304" s="61" t="s">
        <v>357</v>
      </c>
      <c r="I304" s="35">
        <f>SUM(I305)</f>
        <v>9121996</v>
      </c>
    </row>
    <row r="305" spans="1:9" ht="30">
      <c r="A305" s="29" t="s">
        <v>201</v>
      </c>
      <c r="B305" s="7">
        <v>958</v>
      </c>
      <c r="C305" s="8">
        <v>8</v>
      </c>
      <c r="D305" s="8">
        <v>1</v>
      </c>
      <c r="E305" s="15" t="s">
        <v>86</v>
      </c>
      <c r="F305" s="7">
        <v>110</v>
      </c>
      <c r="G305" s="34">
        <v>8457900</v>
      </c>
      <c r="H305" s="61" t="s">
        <v>357</v>
      </c>
      <c r="I305" s="34">
        <v>9121996</v>
      </c>
    </row>
    <row r="306" spans="1:9" ht="45">
      <c r="A306" s="29" t="s">
        <v>142</v>
      </c>
      <c r="B306" s="12">
        <v>958</v>
      </c>
      <c r="C306" s="13">
        <v>8</v>
      </c>
      <c r="D306" s="13">
        <v>1</v>
      </c>
      <c r="E306" s="15" t="s">
        <v>86</v>
      </c>
      <c r="F306" s="12">
        <v>200</v>
      </c>
      <c r="G306" s="35">
        <f>SUM(G307)</f>
        <v>251218</v>
      </c>
      <c r="H306" s="61" t="s">
        <v>358</v>
      </c>
      <c r="I306" s="35">
        <f>SUM(I307)</f>
        <v>291824</v>
      </c>
    </row>
    <row r="307" spans="1:9" ht="45">
      <c r="A307" s="29" t="s">
        <v>143</v>
      </c>
      <c r="B307" s="12">
        <v>958</v>
      </c>
      <c r="C307" s="13">
        <v>8</v>
      </c>
      <c r="D307" s="13">
        <v>1</v>
      </c>
      <c r="E307" s="15" t="s">
        <v>86</v>
      </c>
      <c r="F307" s="12">
        <v>240</v>
      </c>
      <c r="G307" s="35">
        <v>251218</v>
      </c>
      <c r="H307" s="61" t="s">
        <v>358</v>
      </c>
      <c r="I307" s="35">
        <v>291824</v>
      </c>
    </row>
    <row r="308" spans="1:9" ht="45">
      <c r="A308" s="29" t="s">
        <v>224</v>
      </c>
      <c r="B308" s="12">
        <v>958</v>
      </c>
      <c r="C308" s="13">
        <v>8</v>
      </c>
      <c r="D308" s="13">
        <v>1</v>
      </c>
      <c r="E308" s="15" t="s">
        <v>87</v>
      </c>
      <c r="F308" s="5"/>
      <c r="G308" s="35">
        <f>SUM(G309,G311)</f>
        <v>5588882</v>
      </c>
      <c r="H308" s="61" t="s">
        <v>360</v>
      </c>
      <c r="I308" s="35">
        <f>SUM(I309,I311)</f>
        <v>6011407</v>
      </c>
    </row>
    <row r="309" spans="1:9" ht="61.5" customHeight="1">
      <c r="A309" s="29" t="s">
        <v>139</v>
      </c>
      <c r="B309" s="12">
        <v>958</v>
      </c>
      <c r="C309" s="13">
        <v>8</v>
      </c>
      <c r="D309" s="13">
        <v>1</v>
      </c>
      <c r="E309" s="16" t="s">
        <v>87</v>
      </c>
      <c r="F309" s="12">
        <v>100</v>
      </c>
      <c r="G309" s="35">
        <f>SUM(G310)</f>
        <v>5206700</v>
      </c>
      <c r="H309" s="61" t="s">
        <v>359</v>
      </c>
      <c r="I309" s="35">
        <f>SUM(I310)</f>
        <v>5668977</v>
      </c>
    </row>
    <row r="310" spans="1:9" ht="30">
      <c r="A310" s="29" t="s">
        <v>201</v>
      </c>
      <c r="B310" s="7">
        <v>958</v>
      </c>
      <c r="C310" s="8">
        <v>8</v>
      </c>
      <c r="D310" s="8">
        <v>1</v>
      </c>
      <c r="E310" s="18" t="s">
        <v>87</v>
      </c>
      <c r="F310" s="7">
        <v>110</v>
      </c>
      <c r="G310" s="34">
        <v>5206700</v>
      </c>
      <c r="H310" s="60" t="s">
        <v>359</v>
      </c>
      <c r="I310" s="34">
        <v>5668977</v>
      </c>
    </row>
    <row r="311" spans="1:9" ht="45">
      <c r="A311" s="29" t="s">
        <v>142</v>
      </c>
      <c r="B311" s="12">
        <v>958</v>
      </c>
      <c r="C311" s="13">
        <v>8</v>
      </c>
      <c r="D311" s="13">
        <v>1</v>
      </c>
      <c r="E311" s="15" t="s">
        <v>87</v>
      </c>
      <c r="F311" s="12">
        <v>200</v>
      </c>
      <c r="G311" s="35">
        <f>SUM(G312)</f>
        <v>382182</v>
      </c>
      <c r="H311" s="35">
        <v>-39752</v>
      </c>
      <c r="I311" s="35">
        <f>SUM(I312)</f>
        <v>342430</v>
      </c>
    </row>
    <row r="312" spans="1:9" ht="45">
      <c r="A312" s="29" t="s">
        <v>143</v>
      </c>
      <c r="B312" s="12">
        <v>958</v>
      </c>
      <c r="C312" s="13">
        <v>8</v>
      </c>
      <c r="D312" s="13">
        <v>1</v>
      </c>
      <c r="E312" s="15" t="s">
        <v>87</v>
      </c>
      <c r="F312" s="12">
        <v>240</v>
      </c>
      <c r="G312" s="35">
        <v>382182</v>
      </c>
      <c r="H312" s="35">
        <v>-39752</v>
      </c>
      <c r="I312" s="35">
        <v>342430</v>
      </c>
    </row>
    <row r="313" spans="1:9" ht="47.25" customHeight="1">
      <c r="A313" s="29" t="s">
        <v>275</v>
      </c>
      <c r="B313" s="7">
        <v>958</v>
      </c>
      <c r="C313" s="8">
        <v>8</v>
      </c>
      <c r="D313" s="8">
        <v>1</v>
      </c>
      <c r="E313" s="42" t="s">
        <v>276</v>
      </c>
      <c r="F313" s="5"/>
      <c r="G313" s="34">
        <f t="shared" ref="G313:I317" si="26">SUM(G314)</f>
        <v>250000</v>
      </c>
      <c r="H313" s="34" t="s">
        <v>294</v>
      </c>
      <c r="I313" s="34">
        <f t="shared" si="26"/>
        <v>250000</v>
      </c>
    </row>
    <row r="314" spans="1:9" ht="45">
      <c r="A314" s="29" t="s">
        <v>142</v>
      </c>
      <c r="B314" s="12">
        <v>958</v>
      </c>
      <c r="C314" s="13">
        <v>8</v>
      </c>
      <c r="D314" s="13">
        <v>1</v>
      </c>
      <c r="E314" s="42" t="s">
        <v>276</v>
      </c>
      <c r="F314" s="12">
        <v>200</v>
      </c>
      <c r="G314" s="35">
        <f t="shared" si="26"/>
        <v>250000</v>
      </c>
      <c r="H314" s="35" t="s">
        <v>294</v>
      </c>
      <c r="I314" s="35">
        <f t="shared" si="26"/>
        <v>250000</v>
      </c>
    </row>
    <row r="315" spans="1:9" ht="45">
      <c r="A315" s="29" t="s">
        <v>143</v>
      </c>
      <c r="B315" s="7">
        <v>958</v>
      </c>
      <c r="C315" s="8">
        <v>8</v>
      </c>
      <c r="D315" s="8">
        <v>1</v>
      </c>
      <c r="E315" s="42" t="s">
        <v>276</v>
      </c>
      <c r="F315" s="7">
        <v>240</v>
      </c>
      <c r="G315" s="34">
        <v>250000</v>
      </c>
      <c r="H315" s="34" t="s">
        <v>294</v>
      </c>
      <c r="I315" s="34">
        <v>250000</v>
      </c>
    </row>
    <row r="316" spans="1:9" ht="30">
      <c r="A316" s="51" t="s">
        <v>299</v>
      </c>
      <c r="B316" s="7">
        <v>958</v>
      </c>
      <c r="C316" s="8">
        <v>8</v>
      </c>
      <c r="D316" s="8">
        <v>1</v>
      </c>
      <c r="E316" s="42" t="s">
        <v>300</v>
      </c>
      <c r="F316" s="7"/>
      <c r="G316" s="34">
        <f t="shared" si="26"/>
        <v>48800</v>
      </c>
      <c r="H316" s="60" t="s">
        <v>294</v>
      </c>
      <c r="I316" s="34">
        <f t="shared" si="26"/>
        <v>48800</v>
      </c>
    </row>
    <row r="317" spans="1:9" ht="45">
      <c r="A317" s="63" t="s">
        <v>296</v>
      </c>
      <c r="B317" s="7">
        <v>958</v>
      </c>
      <c r="C317" s="8">
        <v>8</v>
      </c>
      <c r="D317" s="8">
        <v>1</v>
      </c>
      <c r="E317" s="42" t="s">
        <v>300</v>
      </c>
      <c r="F317" s="7">
        <v>200</v>
      </c>
      <c r="G317" s="35">
        <f t="shared" si="26"/>
        <v>48800</v>
      </c>
      <c r="H317" s="60" t="s">
        <v>294</v>
      </c>
      <c r="I317" s="35">
        <f t="shared" si="26"/>
        <v>48800</v>
      </c>
    </row>
    <row r="318" spans="1:9" ht="45">
      <c r="A318" s="63" t="s">
        <v>143</v>
      </c>
      <c r="B318" s="7">
        <v>958</v>
      </c>
      <c r="C318" s="8">
        <v>8</v>
      </c>
      <c r="D318" s="8">
        <v>1</v>
      </c>
      <c r="E318" s="42" t="s">
        <v>300</v>
      </c>
      <c r="F318" s="7">
        <v>240</v>
      </c>
      <c r="G318" s="34">
        <v>48800</v>
      </c>
      <c r="H318" s="60" t="s">
        <v>294</v>
      </c>
      <c r="I318" s="34">
        <v>48800</v>
      </c>
    </row>
    <row r="319" spans="1:9" ht="45">
      <c r="A319" s="29" t="s">
        <v>226</v>
      </c>
      <c r="B319" s="12">
        <v>958</v>
      </c>
      <c r="C319" s="13">
        <v>8</v>
      </c>
      <c r="D319" s="13">
        <v>1</v>
      </c>
      <c r="E319" s="16" t="s">
        <v>88</v>
      </c>
      <c r="F319" s="5"/>
      <c r="G319" s="35">
        <f t="shared" ref="G319:I321" si="27">SUM(G320)</f>
        <v>213400</v>
      </c>
      <c r="H319" s="61" t="s">
        <v>294</v>
      </c>
      <c r="I319" s="35">
        <f t="shared" si="27"/>
        <v>213400</v>
      </c>
    </row>
    <row r="320" spans="1:9" ht="45">
      <c r="A320" s="29" t="s">
        <v>225</v>
      </c>
      <c r="B320" s="12">
        <v>958</v>
      </c>
      <c r="C320" s="13">
        <v>8</v>
      </c>
      <c r="D320" s="13">
        <v>1</v>
      </c>
      <c r="E320" s="15" t="s">
        <v>89</v>
      </c>
      <c r="F320" s="5"/>
      <c r="G320" s="35">
        <f t="shared" si="27"/>
        <v>213400</v>
      </c>
      <c r="H320" s="61" t="s">
        <v>294</v>
      </c>
      <c r="I320" s="35">
        <f t="shared" si="27"/>
        <v>213400</v>
      </c>
    </row>
    <row r="321" spans="1:9" ht="45">
      <c r="A321" s="29" t="s">
        <v>142</v>
      </c>
      <c r="B321" s="12">
        <v>958</v>
      </c>
      <c r="C321" s="13">
        <v>8</v>
      </c>
      <c r="D321" s="13">
        <v>1</v>
      </c>
      <c r="E321" s="15" t="s">
        <v>89</v>
      </c>
      <c r="F321" s="12">
        <v>200</v>
      </c>
      <c r="G321" s="35">
        <f t="shared" si="27"/>
        <v>213400</v>
      </c>
      <c r="H321" s="61" t="s">
        <v>294</v>
      </c>
      <c r="I321" s="35">
        <f t="shared" si="27"/>
        <v>213400</v>
      </c>
    </row>
    <row r="322" spans="1:9" ht="45">
      <c r="A322" s="29" t="s">
        <v>143</v>
      </c>
      <c r="B322" s="12">
        <v>958</v>
      </c>
      <c r="C322" s="13">
        <v>8</v>
      </c>
      <c r="D322" s="13">
        <v>1</v>
      </c>
      <c r="E322" s="15" t="s">
        <v>89</v>
      </c>
      <c r="F322" s="12">
        <v>240</v>
      </c>
      <c r="G322" s="35">
        <v>213400</v>
      </c>
      <c r="H322" s="61" t="s">
        <v>294</v>
      </c>
      <c r="I322" s="35">
        <v>213400</v>
      </c>
    </row>
    <row r="323" spans="1:9" ht="30">
      <c r="A323" s="29" t="s">
        <v>227</v>
      </c>
      <c r="B323" s="7">
        <v>958</v>
      </c>
      <c r="C323" s="8">
        <v>8</v>
      </c>
      <c r="D323" s="8">
        <v>4</v>
      </c>
      <c r="E323" s="5"/>
      <c r="F323" s="5"/>
      <c r="G323" s="34">
        <f>SUM(G324,G334,G339,G343,G331)</f>
        <v>6264260.75</v>
      </c>
      <c r="H323" s="60" t="s">
        <v>395</v>
      </c>
      <c r="I323" s="34">
        <f>SUM(I324,I334,I339,I343,I331)</f>
        <v>6433600.75</v>
      </c>
    </row>
    <row r="324" spans="1:9" ht="60">
      <c r="A324" s="29" t="s">
        <v>228</v>
      </c>
      <c r="B324" s="12">
        <v>958</v>
      </c>
      <c r="C324" s="13">
        <v>8</v>
      </c>
      <c r="D324" s="13">
        <v>4</v>
      </c>
      <c r="E324" s="15" t="s">
        <v>90</v>
      </c>
      <c r="F324" s="5"/>
      <c r="G324" s="35">
        <f>SUM(G325,G328)</f>
        <v>835560.75</v>
      </c>
      <c r="H324" s="35" t="s">
        <v>294</v>
      </c>
      <c r="I324" s="35">
        <f>SUM(I325,I328)</f>
        <v>835560.75</v>
      </c>
    </row>
    <row r="325" spans="1:9" ht="30">
      <c r="A325" s="29" t="s">
        <v>229</v>
      </c>
      <c r="B325" s="7">
        <v>958</v>
      </c>
      <c r="C325" s="8">
        <v>8</v>
      </c>
      <c r="D325" s="8">
        <v>4</v>
      </c>
      <c r="E325" s="18" t="s">
        <v>91</v>
      </c>
      <c r="F325" s="5"/>
      <c r="G325" s="34">
        <f t="shared" ref="G325:I326" si="28">SUM(G326)</f>
        <v>75890</v>
      </c>
      <c r="H325" s="34" t="s">
        <v>294</v>
      </c>
      <c r="I325" s="34">
        <f t="shared" si="28"/>
        <v>75890</v>
      </c>
    </row>
    <row r="326" spans="1:9" ht="45">
      <c r="A326" s="29" t="s">
        <v>142</v>
      </c>
      <c r="B326" s="12">
        <v>958</v>
      </c>
      <c r="C326" s="13">
        <v>8</v>
      </c>
      <c r="D326" s="13">
        <v>4</v>
      </c>
      <c r="E326" s="15" t="s">
        <v>91</v>
      </c>
      <c r="F326" s="12">
        <v>200</v>
      </c>
      <c r="G326" s="35">
        <f t="shared" si="28"/>
        <v>75890</v>
      </c>
      <c r="H326" s="35" t="s">
        <v>294</v>
      </c>
      <c r="I326" s="35">
        <f t="shared" si="28"/>
        <v>75890</v>
      </c>
    </row>
    <row r="327" spans="1:9" ht="45">
      <c r="A327" s="29" t="s">
        <v>143</v>
      </c>
      <c r="B327" s="12">
        <v>958</v>
      </c>
      <c r="C327" s="13">
        <v>8</v>
      </c>
      <c r="D327" s="13">
        <v>4</v>
      </c>
      <c r="E327" s="15" t="s">
        <v>91</v>
      </c>
      <c r="F327" s="12">
        <v>240</v>
      </c>
      <c r="G327" s="35">
        <v>75890</v>
      </c>
      <c r="H327" s="35" t="s">
        <v>294</v>
      </c>
      <c r="I327" s="35">
        <v>75890</v>
      </c>
    </row>
    <row r="328" spans="1:9" ht="75">
      <c r="A328" s="48" t="s">
        <v>278</v>
      </c>
      <c r="B328" s="7">
        <v>958</v>
      </c>
      <c r="C328" s="8">
        <v>8</v>
      </c>
      <c r="D328" s="8">
        <v>4</v>
      </c>
      <c r="E328" s="42" t="s">
        <v>277</v>
      </c>
      <c r="F328" s="5"/>
      <c r="G328" s="34">
        <f>SUM(G329)</f>
        <v>759670.75</v>
      </c>
      <c r="H328" s="34" t="s">
        <v>294</v>
      </c>
      <c r="I328" s="34">
        <f t="shared" ref="I328:I329" si="29">SUM(I329)</f>
        <v>759670.75</v>
      </c>
    </row>
    <row r="329" spans="1:9" ht="45">
      <c r="A329" s="29" t="s">
        <v>142</v>
      </c>
      <c r="B329" s="12">
        <v>958</v>
      </c>
      <c r="C329" s="13">
        <v>8</v>
      </c>
      <c r="D329" s="13">
        <v>4</v>
      </c>
      <c r="E329" s="42" t="s">
        <v>277</v>
      </c>
      <c r="F329" s="12">
        <v>200</v>
      </c>
      <c r="G329" s="35">
        <f t="shared" ref="G329" si="30">SUM(G330)</f>
        <v>759670.75</v>
      </c>
      <c r="H329" s="35" t="s">
        <v>294</v>
      </c>
      <c r="I329" s="35">
        <f t="shared" si="29"/>
        <v>759670.75</v>
      </c>
    </row>
    <row r="330" spans="1:9" ht="45">
      <c r="A330" s="29" t="s">
        <v>143</v>
      </c>
      <c r="B330" s="12">
        <v>958</v>
      </c>
      <c r="C330" s="13">
        <v>8</v>
      </c>
      <c r="D330" s="13">
        <v>4</v>
      </c>
      <c r="E330" s="42" t="s">
        <v>277</v>
      </c>
      <c r="F330" s="12">
        <v>240</v>
      </c>
      <c r="G330" s="35">
        <v>759670.75</v>
      </c>
      <c r="H330" s="35" t="s">
        <v>294</v>
      </c>
      <c r="I330" s="35">
        <v>759670.75</v>
      </c>
    </row>
    <row r="331" spans="1:9" ht="30">
      <c r="A331" s="48" t="s">
        <v>219</v>
      </c>
      <c r="B331" s="12">
        <v>958</v>
      </c>
      <c r="C331" s="13">
        <v>8</v>
      </c>
      <c r="D331" s="13">
        <v>4</v>
      </c>
      <c r="E331" s="18" t="s">
        <v>79</v>
      </c>
      <c r="F331" s="12"/>
      <c r="G331" s="35">
        <f>SUM(G332)</f>
        <v>450300</v>
      </c>
      <c r="H331" s="61"/>
      <c r="I331" s="35">
        <f>SUM(I332)</f>
        <v>450385</v>
      </c>
    </row>
    <row r="332" spans="1:9" ht="45">
      <c r="A332" s="29" t="s">
        <v>142</v>
      </c>
      <c r="B332" s="12">
        <v>958</v>
      </c>
      <c r="C332" s="13">
        <v>8</v>
      </c>
      <c r="D332" s="13">
        <v>4</v>
      </c>
      <c r="E332" s="15" t="s">
        <v>80</v>
      </c>
      <c r="F332" s="12">
        <v>200</v>
      </c>
      <c r="G332" s="35">
        <f>SUM(G333)</f>
        <v>450300</v>
      </c>
      <c r="H332" s="61" t="s">
        <v>361</v>
      </c>
      <c r="I332" s="35">
        <f>SUM(I333)</f>
        <v>450385</v>
      </c>
    </row>
    <row r="333" spans="1:9" ht="45">
      <c r="A333" s="29" t="s">
        <v>143</v>
      </c>
      <c r="B333" s="12">
        <v>958</v>
      </c>
      <c r="C333" s="13">
        <v>8</v>
      </c>
      <c r="D333" s="13">
        <v>4</v>
      </c>
      <c r="E333" s="15" t="s">
        <v>80</v>
      </c>
      <c r="F333" s="12">
        <v>240</v>
      </c>
      <c r="G333" s="35">
        <v>450300</v>
      </c>
      <c r="H333" s="61" t="s">
        <v>361</v>
      </c>
      <c r="I333" s="35">
        <v>450385</v>
      </c>
    </row>
    <row r="334" spans="1:9" ht="45">
      <c r="A334" s="29" t="s">
        <v>230</v>
      </c>
      <c r="B334" s="12">
        <v>958</v>
      </c>
      <c r="C334" s="13">
        <v>8</v>
      </c>
      <c r="D334" s="13">
        <v>4</v>
      </c>
      <c r="E334" s="15" t="s">
        <v>30</v>
      </c>
      <c r="F334" s="5"/>
      <c r="G334" s="35">
        <f t="shared" ref="G334:I337" si="31">SUM(G335)</f>
        <v>40300</v>
      </c>
      <c r="H334" s="35" t="s">
        <v>294</v>
      </c>
      <c r="I334" s="35">
        <f t="shared" si="31"/>
        <v>40300</v>
      </c>
    </row>
    <row r="335" spans="1:9" ht="45">
      <c r="A335" s="29" t="s">
        <v>231</v>
      </c>
      <c r="B335" s="12">
        <v>958</v>
      </c>
      <c r="C335" s="13">
        <v>8</v>
      </c>
      <c r="D335" s="13">
        <v>4</v>
      </c>
      <c r="E335" s="15" t="s">
        <v>92</v>
      </c>
      <c r="F335" s="5"/>
      <c r="G335" s="35">
        <f t="shared" si="31"/>
        <v>40300</v>
      </c>
      <c r="H335" s="35" t="s">
        <v>294</v>
      </c>
      <c r="I335" s="35">
        <f t="shared" si="31"/>
        <v>40300</v>
      </c>
    </row>
    <row r="336" spans="1:9" ht="30">
      <c r="A336" s="29" t="s">
        <v>229</v>
      </c>
      <c r="B336" s="7">
        <v>958</v>
      </c>
      <c r="C336" s="8">
        <v>8</v>
      </c>
      <c r="D336" s="8">
        <v>4</v>
      </c>
      <c r="E336" s="18" t="s">
        <v>93</v>
      </c>
      <c r="F336" s="5"/>
      <c r="G336" s="34">
        <f t="shared" si="31"/>
        <v>40300</v>
      </c>
      <c r="H336" s="34" t="s">
        <v>294</v>
      </c>
      <c r="I336" s="34">
        <f t="shared" si="31"/>
        <v>40300</v>
      </c>
    </row>
    <row r="337" spans="1:9" ht="45">
      <c r="A337" s="29" t="s">
        <v>142</v>
      </c>
      <c r="B337" s="12">
        <v>958</v>
      </c>
      <c r="C337" s="13">
        <v>8</v>
      </c>
      <c r="D337" s="13">
        <v>4</v>
      </c>
      <c r="E337" s="15" t="s">
        <v>93</v>
      </c>
      <c r="F337" s="12">
        <v>200</v>
      </c>
      <c r="G337" s="35">
        <f t="shared" si="31"/>
        <v>40300</v>
      </c>
      <c r="H337" s="35" t="s">
        <v>294</v>
      </c>
      <c r="I337" s="35">
        <f t="shared" si="31"/>
        <v>40300</v>
      </c>
    </row>
    <row r="338" spans="1:9" ht="45">
      <c r="A338" s="29" t="s">
        <v>143</v>
      </c>
      <c r="B338" s="12">
        <v>958</v>
      </c>
      <c r="C338" s="13">
        <v>8</v>
      </c>
      <c r="D338" s="13">
        <v>4</v>
      </c>
      <c r="E338" s="15" t="s">
        <v>93</v>
      </c>
      <c r="F338" s="12">
        <v>240</v>
      </c>
      <c r="G338" s="35">
        <v>40300</v>
      </c>
      <c r="H338" s="35" t="s">
        <v>294</v>
      </c>
      <c r="I338" s="35">
        <v>40300</v>
      </c>
    </row>
    <row r="339" spans="1:9" ht="45">
      <c r="A339" s="29" t="s">
        <v>232</v>
      </c>
      <c r="B339" s="12">
        <v>958</v>
      </c>
      <c r="C339" s="13">
        <v>8</v>
      </c>
      <c r="D339" s="13">
        <v>4</v>
      </c>
      <c r="E339" s="15" t="s">
        <v>75</v>
      </c>
      <c r="F339" s="5"/>
      <c r="G339" s="35">
        <f t="shared" ref="G339:I341" si="32">SUM(G340)</f>
        <v>15000</v>
      </c>
      <c r="H339" s="35" t="s">
        <v>294</v>
      </c>
      <c r="I339" s="35">
        <f t="shared" si="32"/>
        <v>15000</v>
      </c>
    </row>
    <row r="340" spans="1:9" ht="30">
      <c r="A340" s="29" t="s">
        <v>229</v>
      </c>
      <c r="B340" s="7">
        <v>958</v>
      </c>
      <c r="C340" s="8">
        <v>8</v>
      </c>
      <c r="D340" s="8">
        <v>4</v>
      </c>
      <c r="E340" s="18" t="s">
        <v>94</v>
      </c>
      <c r="F340" s="5"/>
      <c r="G340" s="34">
        <f t="shared" si="32"/>
        <v>15000</v>
      </c>
      <c r="H340" s="34" t="s">
        <v>294</v>
      </c>
      <c r="I340" s="34">
        <f t="shared" si="32"/>
        <v>15000</v>
      </c>
    </row>
    <row r="341" spans="1:9" ht="45">
      <c r="A341" s="29" t="s">
        <v>142</v>
      </c>
      <c r="B341" s="7">
        <v>958</v>
      </c>
      <c r="C341" s="8">
        <v>8</v>
      </c>
      <c r="D341" s="8">
        <v>4</v>
      </c>
      <c r="E341" s="15" t="s">
        <v>95</v>
      </c>
      <c r="F341" s="7">
        <v>200</v>
      </c>
      <c r="G341" s="34">
        <f t="shared" si="32"/>
        <v>15000</v>
      </c>
      <c r="H341" s="34" t="s">
        <v>294</v>
      </c>
      <c r="I341" s="34">
        <f t="shared" si="32"/>
        <v>15000</v>
      </c>
    </row>
    <row r="342" spans="1:9" ht="45">
      <c r="A342" s="29" t="s">
        <v>143</v>
      </c>
      <c r="B342" s="12">
        <v>958</v>
      </c>
      <c r="C342" s="13">
        <v>8</v>
      </c>
      <c r="D342" s="13">
        <v>4</v>
      </c>
      <c r="E342" s="15" t="s">
        <v>95</v>
      </c>
      <c r="F342" s="12">
        <v>240</v>
      </c>
      <c r="G342" s="35">
        <v>15000</v>
      </c>
      <c r="H342" s="35" t="s">
        <v>294</v>
      </c>
      <c r="I342" s="35">
        <v>15000</v>
      </c>
    </row>
    <row r="343" spans="1:9" ht="30">
      <c r="A343" s="29" t="s">
        <v>155</v>
      </c>
      <c r="B343" s="7">
        <v>958</v>
      </c>
      <c r="C343" s="8">
        <v>8</v>
      </c>
      <c r="D343" s="8">
        <v>4</v>
      </c>
      <c r="E343" s="18" t="s">
        <v>23</v>
      </c>
      <c r="F343" s="9"/>
      <c r="G343" s="34">
        <f>SUM(G344)</f>
        <v>4923100</v>
      </c>
      <c r="H343" s="60" t="s">
        <v>394</v>
      </c>
      <c r="I343" s="34">
        <f>SUM(I344)</f>
        <v>5092355</v>
      </c>
    </row>
    <row r="344" spans="1:9" ht="30">
      <c r="A344" s="29" t="s">
        <v>229</v>
      </c>
      <c r="B344" s="7">
        <v>958</v>
      </c>
      <c r="C344" s="8">
        <v>8</v>
      </c>
      <c r="D344" s="8">
        <v>4</v>
      </c>
      <c r="E344" s="15" t="s">
        <v>96</v>
      </c>
      <c r="F344" s="5"/>
      <c r="G344" s="34">
        <f>SUM(G345,G347,G349)</f>
        <v>4923100</v>
      </c>
      <c r="H344" s="60" t="s">
        <v>394</v>
      </c>
      <c r="I344" s="34">
        <f>SUM(I345,I347,I349)</f>
        <v>5092355</v>
      </c>
    </row>
    <row r="345" spans="1:9" ht="64.5" customHeight="1">
      <c r="A345" s="29" t="s">
        <v>139</v>
      </c>
      <c r="B345" s="12">
        <v>958</v>
      </c>
      <c r="C345" s="13">
        <v>8</v>
      </c>
      <c r="D345" s="13">
        <v>4</v>
      </c>
      <c r="E345" s="16" t="s">
        <v>96</v>
      </c>
      <c r="F345" s="12">
        <v>100</v>
      </c>
      <c r="G345" s="35">
        <f>SUM(G346)</f>
        <v>4525100</v>
      </c>
      <c r="H345" s="61" t="s">
        <v>362</v>
      </c>
      <c r="I345" s="35">
        <f>SUM(I346)</f>
        <v>4696012</v>
      </c>
    </row>
    <row r="346" spans="1:9" ht="31.5" customHeight="1">
      <c r="A346" s="29" t="s">
        <v>201</v>
      </c>
      <c r="B346" s="7">
        <v>958</v>
      </c>
      <c r="C346" s="8">
        <v>8</v>
      </c>
      <c r="D346" s="8">
        <v>4</v>
      </c>
      <c r="E346" s="15" t="s">
        <v>96</v>
      </c>
      <c r="F346" s="7">
        <v>110</v>
      </c>
      <c r="G346" s="34">
        <v>4525100</v>
      </c>
      <c r="H346" s="60" t="s">
        <v>362</v>
      </c>
      <c r="I346" s="34">
        <v>4696012</v>
      </c>
    </row>
    <row r="347" spans="1:9" ht="45">
      <c r="A347" s="29" t="s">
        <v>142</v>
      </c>
      <c r="B347" s="12">
        <v>958</v>
      </c>
      <c r="C347" s="13">
        <v>8</v>
      </c>
      <c r="D347" s="13">
        <v>4</v>
      </c>
      <c r="E347" s="15" t="s">
        <v>96</v>
      </c>
      <c r="F347" s="12">
        <v>200</v>
      </c>
      <c r="G347" s="35">
        <f>SUM(G348)</f>
        <v>380000</v>
      </c>
      <c r="H347" s="61" t="s">
        <v>393</v>
      </c>
      <c r="I347" s="35">
        <f>SUM(I348)</f>
        <v>382090</v>
      </c>
    </row>
    <row r="348" spans="1:9" ht="45">
      <c r="A348" s="29" t="s">
        <v>143</v>
      </c>
      <c r="B348" s="12">
        <v>958</v>
      </c>
      <c r="C348" s="13">
        <v>8</v>
      </c>
      <c r="D348" s="13">
        <v>4</v>
      </c>
      <c r="E348" s="15" t="s">
        <v>96</v>
      </c>
      <c r="F348" s="12">
        <v>240</v>
      </c>
      <c r="G348" s="35">
        <v>380000</v>
      </c>
      <c r="H348" s="61" t="s">
        <v>393</v>
      </c>
      <c r="I348" s="35">
        <v>382090</v>
      </c>
    </row>
    <row r="349" spans="1:9" ht="30">
      <c r="A349" s="29" t="s">
        <v>140</v>
      </c>
      <c r="B349" s="7">
        <v>958</v>
      </c>
      <c r="C349" s="8">
        <v>8</v>
      </c>
      <c r="D349" s="8">
        <v>4</v>
      </c>
      <c r="E349" s="18" t="s">
        <v>96</v>
      </c>
      <c r="F349" s="7">
        <v>800</v>
      </c>
      <c r="G349" s="34">
        <f>SUM(G350)</f>
        <v>18000</v>
      </c>
      <c r="H349" s="34">
        <v>-3747</v>
      </c>
      <c r="I349" s="34">
        <f>SUM(I350)</f>
        <v>14253</v>
      </c>
    </row>
    <row r="350" spans="1:9" ht="30">
      <c r="A350" s="29" t="s">
        <v>141</v>
      </c>
      <c r="B350" s="7">
        <v>958</v>
      </c>
      <c r="C350" s="8">
        <v>8</v>
      </c>
      <c r="D350" s="8">
        <v>4</v>
      </c>
      <c r="E350" s="18" t="s">
        <v>96</v>
      </c>
      <c r="F350" s="7">
        <v>850</v>
      </c>
      <c r="G350" s="34">
        <v>18000</v>
      </c>
      <c r="H350" s="34">
        <v>-3747</v>
      </c>
      <c r="I350" s="34">
        <v>14253</v>
      </c>
    </row>
    <row r="351" spans="1:9" ht="15">
      <c r="A351" s="27" t="s">
        <v>97</v>
      </c>
      <c r="B351" s="7">
        <v>958</v>
      </c>
      <c r="C351" s="7">
        <v>11</v>
      </c>
      <c r="D351" s="8">
        <v>0</v>
      </c>
      <c r="E351" s="9"/>
      <c r="F351" s="9"/>
      <c r="G351" s="34">
        <f>SUM(G352)</f>
        <v>277000</v>
      </c>
      <c r="H351" s="34" t="s">
        <v>294</v>
      </c>
      <c r="I351" s="34">
        <f>SUM(I352)</f>
        <v>277000</v>
      </c>
    </row>
    <row r="352" spans="1:9" ht="15">
      <c r="A352" s="27" t="s">
        <v>98</v>
      </c>
      <c r="B352" s="21">
        <v>958</v>
      </c>
      <c r="C352" s="21">
        <v>11</v>
      </c>
      <c r="D352" s="22">
        <v>2</v>
      </c>
      <c r="E352" s="23"/>
      <c r="F352" s="23"/>
      <c r="G352" s="36">
        <f>SUM(G353,G357)</f>
        <v>277000</v>
      </c>
      <c r="H352" s="36" t="s">
        <v>294</v>
      </c>
      <c r="I352" s="36">
        <f>SUM(I353,I357)</f>
        <v>277000</v>
      </c>
    </row>
    <row r="353" spans="1:9" ht="30">
      <c r="A353" s="29" t="s">
        <v>219</v>
      </c>
      <c r="B353" s="7">
        <v>958</v>
      </c>
      <c r="C353" s="7">
        <v>11</v>
      </c>
      <c r="D353" s="8">
        <v>2</v>
      </c>
      <c r="E353" s="18" t="s">
        <v>79</v>
      </c>
      <c r="F353" s="5"/>
      <c r="G353" s="34">
        <f t="shared" ref="G353:I355" si="33">SUM(G354)</f>
        <v>55000</v>
      </c>
      <c r="H353" s="34" t="s">
        <v>294</v>
      </c>
      <c r="I353" s="34">
        <f t="shared" si="33"/>
        <v>55000</v>
      </c>
    </row>
    <row r="354" spans="1:9" ht="30">
      <c r="A354" s="29" t="s">
        <v>233</v>
      </c>
      <c r="B354" s="7">
        <v>958</v>
      </c>
      <c r="C354" s="7">
        <v>11</v>
      </c>
      <c r="D354" s="8">
        <v>2</v>
      </c>
      <c r="E354" s="15" t="s">
        <v>99</v>
      </c>
      <c r="F354" s="5"/>
      <c r="G354" s="34">
        <f t="shared" si="33"/>
        <v>55000</v>
      </c>
      <c r="H354" s="34" t="s">
        <v>294</v>
      </c>
      <c r="I354" s="34">
        <f t="shared" si="33"/>
        <v>55000</v>
      </c>
    </row>
    <row r="355" spans="1:9" ht="45">
      <c r="A355" s="29" t="s">
        <v>142</v>
      </c>
      <c r="B355" s="12">
        <v>958</v>
      </c>
      <c r="C355" s="12">
        <v>11</v>
      </c>
      <c r="D355" s="13">
        <v>2</v>
      </c>
      <c r="E355" s="15" t="s">
        <v>99</v>
      </c>
      <c r="F355" s="12">
        <v>200</v>
      </c>
      <c r="G355" s="35">
        <f t="shared" si="33"/>
        <v>55000</v>
      </c>
      <c r="H355" s="35" t="s">
        <v>294</v>
      </c>
      <c r="I355" s="35">
        <f t="shared" si="33"/>
        <v>55000</v>
      </c>
    </row>
    <row r="356" spans="1:9" ht="45">
      <c r="A356" s="29" t="s">
        <v>143</v>
      </c>
      <c r="B356" s="12">
        <v>958</v>
      </c>
      <c r="C356" s="12">
        <v>11</v>
      </c>
      <c r="D356" s="13">
        <v>2</v>
      </c>
      <c r="E356" s="15" t="s">
        <v>99</v>
      </c>
      <c r="F356" s="12">
        <v>240</v>
      </c>
      <c r="G356" s="35">
        <v>55000</v>
      </c>
      <c r="H356" s="35" t="s">
        <v>294</v>
      </c>
      <c r="I356" s="35">
        <v>55000</v>
      </c>
    </row>
    <row r="357" spans="1:9" ht="36" customHeight="1">
      <c r="A357" s="29" t="s">
        <v>234</v>
      </c>
      <c r="B357" s="12">
        <v>958</v>
      </c>
      <c r="C357" s="12">
        <v>11</v>
      </c>
      <c r="D357" s="13">
        <v>2</v>
      </c>
      <c r="E357" s="15" t="s">
        <v>100</v>
      </c>
      <c r="F357" s="5"/>
      <c r="G357" s="35">
        <f t="shared" ref="G357:I359" si="34">SUM(G358)</f>
        <v>222000</v>
      </c>
      <c r="H357" s="35" t="s">
        <v>294</v>
      </c>
      <c r="I357" s="35">
        <f t="shared" si="34"/>
        <v>222000</v>
      </c>
    </row>
    <row r="358" spans="1:9" ht="30">
      <c r="A358" s="29" t="s">
        <v>233</v>
      </c>
      <c r="B358" s="7">
        <v>958</v>
      </c>
      <c r="C358" s="7">
        <v>11</v>
      </c>
      <c r="D358" s="8">
        <v>2</v>
      </c>
      <c r="E358" s="15" t="s">
        <v>101</v>
      </c>
      <c r="F358" s="5"/>
      <c r="G358" s="34">
        <f t="shared" si="34"/>
        <v>222000</v>
      </c>
      <c r="H358" s="34" t="s">
        <v>294</v>
      </c>
      <c r="I358" s="34">
        <f t="shared" si="34"/>
        <v>222000</v>
      </c>
    </row>
    <row r="359" spans="1:9" ht="45">
      <c r="A359" s="29" t="s">
        <v>142</v>
      </c>
      <c r="B359" s="12">
        <v>958</v>
      </c>
      <c r="C359" s="12">
        <v>11</v>
      </c>
      <c r="D359" s="13">
        <v>2</v>
      </c>
      <c r="E359" s="15" t="s">
        <v>101</v>
      </c>
      <c r="F359" s="12">
        <v>200</v>
      </c>
      <c r="G359" s="35">
        <f t="shared" si="34"/>
        <v>222000</v>
      </c>
      <c r="H359" s="35" t="s">
        <v>294</v>
      </c>
      <c r="I359" s="35">
        <f t="shared" si="34"/>
        <v>222000</v>
      </c>
    </row>
    <row r="360" spans="1:9" ht="45">
      <c r="A360" s="29" t="s">
        <v>143</v>
      </c>
      <c r="B360" s="12">
        <v>958</v>
      </c>
      <c r="C360" s="12">
        <v>11</v>
      </c>
      <c r="D360" s="13">
        <v>2</v>
      </c>
      <c r="E360" s="15" t="s">
        <v>101</v>
      </c>
      <c r="F360" s="12">
        <v>240</v>
      </c>
      <c r="G360" s="35">
        <v>222000</v>
      </c>
      <c r="H360" s="35" t="s">
        <v>294</v>
      </c>
      <c r="I360" s="35">
        <v>222000</v>
      </c>
    </row>
    <row r="361" spans="1:9" ht="35.25" customHeight="1">
      <c r="A361" s="32" t="s">
        <v>235</v>
      </c>
      <c r="B361" s="6">
        <v>973</v>
      </c>
      <c r="C361" s="5"/>
      <c r="D361" s="5"/>
      <c r="E361" s="5"/>
      <c r="F361" s="5"/>
      <c r="G361" s="33">
        <f>SUM(G362)</f>
        <v>167433855.25</v>
      </c>
      <c r="H361" s="68" t="s">
        <v>415</v>
      </c>
      <c r="I361" s="33">
        <f>SUM(I362)</f>
        <v>173063528.25</v>
      </c>
    </row>
    <row r="362" spans="1:9" ht="15.75">
      <c r="A362" s="27" t="s">
        <v>78</v>
      </c>
      <c r="B362" s="9"/>
      <c r="C362" s="8">
        <v>7</v>
      </c>
      <c r="D362" s="9"/>
      <c r="E362" s="9"/>
      <c r="F362" s="9"/>
      <c r="G362" s="34">
        <f>SUM(G363,G384,G448,G463)</f>
        <v>167433855.25</v>
      </c>
      <c r="H362" s="68" t="s">
        <v>415</v>
      </c>
      <c r="I362" s="34">
        <f>SUM(I363,I384,I448,I463)</f>
        <v>173063528.25</v>
      </c>
    </row>
    <row r="363" spans="1:9" ht="15">
      <c r="A363" s="29" t="s">
        <v>236</v>
      </c>
      <c r="B363" s="7">
        <v>973</v>
      </c>
      <c r="C363" s="8">
        <v>7</v>
      </c>
      <c r="D363" s="8">
        <v>1</v>
      </c>
      <c r="E363" s="9"/>
      <c r="F363" s="9"/>
      <c r="G363" s="34">
        <f>SUM(G364,G378)</f>
        <v>9622872</v>
      </c>
      <c r="H363" s="60" t="s">
        <v>402</v>
      </c>
      <c r="I363" s="34">
        <f>SUM(I364,I378)</f>
        <v>9483622</v>
      </c>
    </row>
    <row r="364" spans="1:9" ht="45">
      <c r="A364" s="29" t="s">
        <v>221</v>
      </c>
      <c r="B364" s="12">
        <v>973</v>
      </c>
      <c r="C364" s="13">
        <v>7</v>
      </c>
      <c r="D364" s="13">
        <v>1</v>
      </c>
      <c r="E364" s="15" t="s">
        <v>81</v>
      </c>
      <c r="F364" s="5"/>
      <c r="G364" s="35">
        <f>SUM(G365,G370,G373)</f>
        <v>9411500</v>
      </c>
      <c r="H364" s="61" t="s">
        <v>401</v>
      </c>
      <c r="I364" s="35">
        <f>SUM(I365,I370,I373)</f>
        <v>9272948</v>
      </c>
    </row>
    <row r="365" spans="1:9" ht="45">
      <c r="A365" s="29" t="s">
        <v>237</v>
      </c>
      <c r="B365" s="12">
        <v>973</v>
      </c>
      <c r="C365" s="13">
        <v>7</v>
      </c>
      <c r="D365" s="13">
        <v>1</v>
      </c>
      <c r="E365" s="15" t="s">
        <v>102</v>
      </c>
      <c r="F365" s="5"/>
      <c r="G365" s="35">
        <f>SUM(G366,G368)</f>
        <v>4784590</v>
      </c>
      <c r="H365" s="61" t="s">
        <v>400</v>
      </c>
      <c r="I365" s="35">
        <f>SUM(I366,I368)</f>
        <v>4697731</v>
      </c>
    </row>
    <row r="366" spans="1:9" ht="63" customHeight="1">
      <c r="A366" s="29" t="s">
        <v>139</v>
      </c>
      <c r="B366" s="12">
        <v>973</v>
      </c>
      <c r="C366" s="13">
        <v>7</v>
      </c>
      <c r="D366" s="13">
        <v>1</v>
      </c>
      <c r="E366" s="16" t="s">
        <v>102</v>
      </c>
      <c r="F366" s="14">
        <v>100</v>
      </c>
      <c r="G366" s="35">
        <f>SUM(G367)</f>
        <v>2369000</v>
      </c>
      <c r="H366" s="61" t="s">
        <v>398</v>
      </c>
      <c r="I366" s="35">
        <f>SUM(I367)</f>
        <v>2402092</v>
      </c>
    </row>
    <row r="367" spans="1:9" ht="30">
      <c r="A367" s="29" t="s">
        <v>201</v>
      </c>
      <c r="B367" s="7">
        <v>973</v>
      </c>
      <c r="C367" s="8">
        <v>7</v>
      </c>
      <c r="D367" s="8">
        <v>1</v>
      </c>
      <c r="E367" s="18" t="s">
        <v>102</v>
      </c>
      <c r="F367" s="10">
        <v>110</v>
      </c>
      <c r="G367" s="34">
        <v>2369000</v>
      </c>
      <c r="H367" s="60" t="s">
        <v>398</v>
      </c>
      <c r="I367" s="34">
        <v>2402092</v>
      </c>
    </row>
    <row r="368" spans="1:9" ht="45">
      <c r="A368" s="29" t="s">
        <v>142</v>
      </c>
      <c r="B368" s="12">
        <v>973</v>
      </c>
      <c r="C368" s="13">
        <v>7</v>
      </c>
      <c r="D368" s="13">
        <v>1</v>
      </c>
      <c r="E368" s="15" t="s">
        <v>102</v>
      </c>
      <c r="F368" s="17">
        <v>200</v>
      </c>
      <c r="G368" s="35">
        <f>SUM(G369)</f>
        <v>2415590</v>
      </c>
      <c r="H368" s="60" t="s">
        <v>399</v>
      </c>
      <c r="I368" s="35">
        <f>SUM(I369)</f>
        <v>2295639</v>
      </c>
    </row>
    <row r="369" spans="1:9" ht="45">
      <c r="A369" s="29" t="s">
        <v>143</v>
      </c>
      <c r="B369" s="7">
        <v>973</v>
      </c>
      <c r="C369" s="8">
        <v>7</v>
      </c>
      <c r="D369" s="8">
        <v>1</v>
      </c>
      <c r="E369" s="15" t="s">
        <v>102</v>
      </c>
      <c r="F369" s="24">
        <v>240</v>
      </c>
      <c r="G369" s="34">
        <v>2415590</v>
      </c>
      <c r="H369" s="60" t="s">
        <v>399</v>
      </c>
      <c r="I369" s="34">
        <v>2295639</v>
      </c>
    </row>
    <row r="370" spans="1:9" ht="45">
      <c r="A370" s="29" t="s">
        <v>238</v>
      </c>
      <c r="B370" s="12">
        <v>973</v>
      </c>
      <c r="C370" s="13">
        <v>7</v>
      </c>
      <c r="D370" s="13">
        <v>1</v>
      </c>
      <c r="E370" s="15" t="s">
        <v>103</v>
      </c>
      <c r="F370" s="5"/>
      <c r="G370" s="35">
        <f>SUM(G371)</f>
        <v>455710</v>
      </c>
      <c r="H370" s="35">
        <v>-51693</v>
      </c>
      <c r="I370" s="35">
        <f>SUM(I371)</f>
        <v>404017</v>
      </c>
    </row>
    <row r="371" spans="1:9" ht="45">
      <c r="A371" s="29" t="s">
        <v>142</v>
      </c>
      <c r="B371" s="7">
        <v>973</v>
      </c>
      <c r="C371" s="8">
        <v>7</v>
      </c>
      <c r="D371" s="8">
        <v>1</v>
      </c>
      <c r="E371" s="15" t="s">
        <v>103</v>
      </c>
      <c r="F371" s="24">
        <v>200</v>
      </c>
      <c r="G371" s="35">
        <f>SUM(G372)</f>
        <v>455710</v>
      </c>
      <c r="H371" s="35">
        <v>-51693</v>
      </c>
      <c r="I371" s="35">
        <f>SUM(I372)</f>
        <v>404017</v>
      </c>
    </row>
    <row r="372" spans="1:9" ht="45">
      <c r="A372" s="29" t="s">
        <v>143</v>
      </c>
      <c r="B372" s="12">
        <v>973</v>
      </c>
      <c r="C372" s="13">
        <v>7</v>
      </c>
      <c r="D372" s="13">
        <v>1</v>
      </c>
      <c r="E372" s="15" t="s">
        <v>103</v>
      </c>
      <c r="F372" s="17">
        <v>240</v>
      </c>
      <c r="G372" s="35">
        <v>455710</v>
      </c>
      <c r="H372" s="35">
        <v>-51693</v>
      </c>
      <c r="I372" s="35">
        <v>404017</v>
      </c>
    </row>
    <row r="373" spans="1:9" ht="45">
      <c r="A373" s="29" t="s">
        <v>237</v>
      </c>
      <c r="B373" s="12">
        <v>973</v>
      </c>
      <c r="C373" s="13">
        <v>7</v>
      </c>
      <c r="D373" s="13">
        <v>1</v>
      </c>
      <c r="E373" s="15" t="s">
        <v>104</v>
      </c>
      <c r="F373" s="5"/>
      <c r="G373" s="35">
        <f>SUM(G374,G376)</f>
        <v>4171200</v>
      </c>
      <c r="H373" s="60" t="s">
        <v>294</v>
      </c>
      <c r="I373" s="35">
        <f>SUM(I374,I376)</f>
        <v>4171200</v>
      </c>
    </row>
    <row r="374" spans="1:9" ht="63.75" customHeight="1">
      <c r="A374" s="29" t="s">
        <v>139</v>
      </c>
      <c r="B374" s="12">
        <v>973</v>
      </c>
      <c r="C374" s="13">
        <v>7</v>
      </c>
      <c r="D374" s="13">
        <v>1</v>
      </c>
      <c r="E374" s="16" t="s">
        <v>104</v>
      </c>
      <c r="F374" s="12">
        <v>100</v>
      </c>
      <c r="G374" s="35">
        <f>SUM(G375)</f>
        <v>4133400</v>
      </c>
      <c r="H374" s="60" t="s">
        <v>432</v>
      </c>
      <c r="I374" s="35">
        <f>SUM(I375)</f>
        <v>4141950</v>
      </c>
    </row>
    <row r="375" spans="1:9" ht="30">
      <c r="A375" s="29" t="s">
        <v>201</v>
      </c>
      <c r="B375" s="7">
        <v>973</v>
      </c>
      <c r="C375" s="8">
        <v>7</v>
      </c>
      <c r="D375" s="8">
        <v>1</v>
      </c>
      <c r="E375" s="18" t="s">
        <v>104</v>
      </c>
      <c r="F375" s="7">
        <v>110</v>
      </c>
      <c r="G375" s="34">
        <v>4133400</v>
      </c>
      <c r="H375" s="60" t="s">
        <v>432</v>
      </c>
      <c r="I375" s="34">
        <v>4141950</v>
      </c>
    </row>
    <row r="376" spans="1:9" ht="45">
      <c r="A376" s="29" t="s">
        <v>142</v>
      </c>
      <c r="B376" s="12">
        <v>973</v>
      </c>
      <c r="C376" s="13">
        <v>7</v>
      </c>
      <c r="D376" s="13">
        <v>1</v>
      </c>
      <c r="E376" s="15" t="s">
        <v>104</v>
      </c>
      <c r="F376" s="12">
        <v>200</v>
      </c>
      <c r="G376" s="35">
        <f>SUM(G377)</f>
        <v>37800</v>
      </c>
      <c r="H376" s="35">
        <v>-8550</v>
      </c>
      <c r="I376" s="35">
        <f>SUM(I377)</f>
        <v>29250</v>
      </c>
    </row>
    <row r="377" spans="1:9" ht="45">
      <c r="A377" s="29" t="s">
        <v>143</v>
      </c>
      <c r="B377" s="12">
        <v>973</v>
      </c>
      <c r="C377" s="13">
        <v>7</v>
      </c>
      <c r="D377" s="13">
        <v>1</v>
      </c>
      <c r="E377" s="15" t="s">
        <v>104</v>
      </c>
      <c r="F377" s="12">
        <v>240</v>
      </c>
      <c r="G377" s="35">
        <v>37800</v>
      </c>
      <c r="H377" s="35">
        <v>-8550</v>
      </c>
      <c r="I377" s="35">
        <v>29250</v>
      </c>
    </row>
    <row r="378" spans="1:9" ht="30">
      <c r="A378" s="29" t="s">
        <v>155</v>
      </c>
      <c r="B378" s="7">
        <v>973</v>
      </c>
      <c r="C378" s="8">
        <v>7</v>
      </c>
      <c r="D378" s="8">
        <v>1</v>
      </c>
      <c r="E378" s="18" t="s">
        <v>23</v>
      </c>
      <c r="F378" s="9"/>
      <c r="G378" s="34">
        <f>SUM(G379,G381)</f>
        <v>211372</v>
      </c>
      <c r="H378" s="34">
        <v>-698</v>
      </c>
      <c r="I378" s="34">
        <f>SUM(I379,I381)</f>
        <v>210674</v>
      </c>
    </row>
    <row r="379" spans="1:9" ht="30">
      <c r="A379" s="29" t="s">
        <v>140</v>
      </c>
      <c r="B379" s="7">
        <v>973</v>
      </c>
      <c r="C379" s="8">
        <v>7</v>
      </c>
      <c r="D379" s="8">
        <v>1</v>
      </c>
      <c r="E379" s="18" t="s">
        <v>105</v>
      </c>
      <c r="F379" s="7">
        <v>800</v>
      </c>
      <c r="G379" s="34">
        <f>SUM(G380)</f>
        <v>9000</v>
      </c>
      <c r="H379" s="34">
        <v>-698</v>
      </c>
      <c r="I379" s="34">
        <f>SUM(I380)</f>
        <v>8302</v>
      </c>
    </row>
    <row r="380" spans="1:9" ht="30">
      <c r="A380" s="29" t="s">
        <v>141</v>
      </c>
      <c r="B380" s="7">
        <v>973</v>
      </c>
      <c r="C380" s="8">
        <v>7</v>
      </c>
      <c r="D380" s="8">
        <v>1</v>
      </c>
      <c r="E380" s="18" t="s">
        <v>105</v>
      </c>
      <c r="F380" s="7">
        <v>850</v>
      </c>
      <c r="G380" s="34">
        <v>9000</v>
      </c>
      <c r="H380" s="34">
        <v>-698</v>
      </c>
      <c r="I380" s="34">
        <v>8302</v>
      </c>
    </row>
    <row r="381" spans="1:9" ht="75">
      <c r="A381" s="73" t="s">
        <v>309</v>
      </c>
      <c r="B381" s="7">
        <v>973</v>
      </c>
      <c r="C381" s="8">
        <v>7</v>
      </c>
      <c r="D381" s="8">
        <v>1</v>
      </c>
      <c r="E381" s="41" t="s">
        <v>310</v>
      </c>
      <c r="F381" s="7"/>
      <c r="G381" s="34">
        <f>SUM(G382)</f>
        <v>202372</v>
      </c>
      <c r="H381" s="60" t="s">
        <v>294</v>
      </c>
      <c r="I381" s="34">
        <f>SUM(I382)</f>
        <v>202372</v>
      </c>
    </row>
    <row r="382" spans="1:9" ht="45">
      <c r="A382" s="74" t="s">
        <v>296</v>
      </c>
      <c r="B382" s="7">
        <v>973</v>
      </c>
      <c r="C382" s="8">
        <v>7</v>
      </c>
      <c r="D382" s="8">
        <v>1</v>
      </c>
      <c r="E382" s="41" t="s">
        <v>310</v>
      </c>
      <c r="F382" s="7">
        <v>200</v>
      </c>
      <c r="G382" s="34">
        <f>SUM(G383)</f>
        <v>202372</v>
      </c>
      <c r="H382" s="60" t="s">
        <v>294</v>
      </c>
      <c r="I382" s="34">
        <f>SUM(I383)</f>
        <v>202372</v>
      </c>
    </row>
    <row r="383" spans="1:9" ht="45">
      <c r="A383" s="74" t="s">
        <v>143</v>
      </c>
      <c r="B383" s="7">
        <v>973</v>
      </c>
      <c r="C383" s="8">
        <v>7</v>
      </c>
      <c r="D383" s="8">
        <v>1</v>
      </c>
      <c r="E383" s="41" t="s">
        <v>310</v>
      </c>
      <c r="F383" s="7">
        <v>240</v>
      </c>
      <c r="G383" s="34">
        <v>202372</v>
      </c>
      <c r="H383" s="60" t="s">
        <v>294</v>
      </c>
      <c r="I383" s="34">
        <v>202372</v>
      </c>
    </row>
    <row r="384" spans="1:9" ht="15">
      <c r="A384" s="27" t="s">
        <v>106</v>
      </c>
      <c r="B384" s="21">
        <v>973</v>
      </c>
      <c r="C384" s="22">
        <v>7</v>
      </c>
      <c r="D384" s="22">
        <v>2</v>
      </c>
      <c r="E384" s="23"/>
      <c r="F384" s="23"/>
      <c r="G384" s="36">
        <f>SUM(G385,G430,G434,G443)</f>
        <v>145502700.25</v>
      </c>
      <c r="H384" s="67" t="s">
        <v>411</v>
      </c>
      <c r="I384" s="36">
        <f>SUM(I385,I430,I434,I443)</f>
        <v>149792208.25</v>
      </c>
    </row>
    <row r="385" spans="1:9" ht="45">
      <c r="A385" s="29" t="s">
        <v>221</v>
      </c>
      <c r="B385" s="12">
        <v>973</v>
      </c>
      <c r="C385" s="13">
        <v>7</v>
      </c>
      <c r="D385" s="13">
        <v>2</v>
      </c>
      <c r="E385" s="15" t="s">
        <v>81</v>
      </c>
      <c r="F385" s="5"/>
      <c r="G385" s="35">
        <f>SUM(G386,G389,G392,G401,G404,G407,G412,G415,G418,G421,G424)</f>
        <v>143416833.25</v>
      </c>
      <c r="H385" s="61" t="s">
        <v>410</v>
      </c>
      <c r="I385" s="35">
        <f>SUM(I386,I389,I392,I401,I404,I407,I412,I415,I418,I421,I424,I427)</f>
        <v>147698449.25</v>
      </c>
    </row>
    <row r="386" spans="1:9" ht="45">
      <c r="A386" s="29" t="s">
        <v>239</v>
      </c>
      <c r="B386" s="12">
        <v>973</v>
      </c>
      <c r="C386" s="13">
        <v>7</v>
      </c>
      <c r="D386" s="13">
        <v>2</v>
      </c>
      <c r="E386" s="15" t="s">
        <v>107</v>
      </c>
      <c r="F386" s="5"/>
      <c r="G386" s="35">
        <f>SUM(G387)</f>
        <v>627970</v>
      </c>
      <c r="H386" s="61" t="s">
        <v>403</v>
      </c>
      <c r="I386" s="35">
        <f>SUM(I387)</f>
        <v>430215</v>
      </c>
    </row>
    <row r="387" spans="1:9" ht="45">
      <c r="A387" s="29" t="s">
        <v>142</v>
      </c>
      <c r="B387" s="12">
        <v>973</v>
      </c>
      <c r="C387" s="13">
        <v>7</v>
      </c>
      <c r="D387" s="13">
        <v>2</v>
      </c>
      <c r="E387" s="15" t="s">
        <v>107</v>
      </c>
      <c r="F387" s="12">
        <v>200</v>
      </c>
      <c r="G387" s="35">
        <f>SUM(G388)</f>
        <v>627970</v>
      </c>
      <c r="H387" s="61" t="s">
        <v>403</v>
      </c>
      <c r="I387" s="35">
        <f>SUM(I388)</f>
        <v>430215</v>
      </c>
    </row>
    <row r="388" spans="1:9" ht="45">
      <c r="A388" s="29" t="s">
        <v>143</v>
      </c>
      <c r="B388" s="12">
        <v>973</v>
      </c>
      <c r="C388" s="13">
        <v>7</v>
      </c>
      <c r="D388" s="13">
        <v>2</v>
      </c>
      <c r="E388" s="15" t="s">
        <v>107</v>
      </c>
      <c r="F388" s="12">
        <v>240</v>
      </c>
      <c r="G388" s="35">
        <v>627970</v>
      </c>
      <c r="H388" s="61" t="s">
        <v>403</v>
      </c>
      <c r="I388" s="35">
        <v>430215</v>
      </c>
    </row>
    <row r="389" spans="1:9" ht="45">
      <c r="A389" s="29" t="s">
        <v>240</v>
      </c>
      <c r="B389" s="12">
        <v>973</v>
      </c>
      <c r="C389" s="13">
        <v>7</v>
      </c>
      <c r="D389" s="13">
        <v>2</v>
      </c>
      <c r="E389" s="15" t="s">
        <v>108</v>
      </c>
      <c r="F389" s="5"/>
      <c r="G389" s="35">
        <f>SUM(G390)</f>
        <v>1026800</v>
      </c>
      <c r="H389" s="61" t="s">
        <v>409</v>
      </c>
      <c r="I389" s="35">
        <f>SUM(I390)</f>
        <v>1277508</v>
      </c>
    </row>
    <row r="390" spans="1:9" ht="45">
      <c r="A390" s="29" t="s">
        <v>142</v>
      </c>
      <c r="B390" s="12">
        <v>973</v>
      </c>
      <c r="C390" s="13">
        <v>7</v>
      </c>
      <c r="D390" s="13">
        <v>2</v>
      </c>
      <c r="E390" s="15" t="s">
        <v>108</v>
      </c>
      <c r="F390" s="12">
        <v>200</v>
      </c>
      <c r="G390" s="35">
        <f>SUM(G391)</f>
        <v>1026800</v>
      </c>
      <c r="H390" s="61" t="s">
        <v>409</v>
      </c>
      <c r="I390" s="35">
        <f>SUM(I391)</f>
        <v>1277508</v>
      </c>
    </row>
    <row r="391" spans="1:9" ht="45">
      <c r="A391" s="29" t="s">
        <v>143</v>
      </c>
      <c r="B391" s="12">
        <v>973</v>
      </c>
      <c r="C391" s="13">
        <v>7</v>
      </c>
      <c r="D391" s="13">
        <v>2</v>
      </c>
      <c r="E391" s="16" t="s">
        <v>108</v>
      </c>
      <c r="F391" s="12">
        <v>240</v>
      </c>
      <c r="G391" s="35">
        <v>1026800</v>
      </c>
      <c r="H391" s="61" t="s">
        <v>409</v>
      </c>
      <c r="I391" s="35">
        <v>1277508</v>
      </c>
    </row>
    <row r="392" spans="1:9" ht="45">
      <c r="A392" s="29" t="s">
        <v>241</v>
      </c>
      <c r="B392" s="12">
        <v>973</v>
      </c>
      <c r="C392" s="13">
        <v>7</v>
      </c>
      <c r="D392" s="13">
        <v>2</v>
      </c>
      <c r="E392" s="16" t="s">
        <v>109</v>
      </c>
      <c r="F392" s="5"/>
      <c r="G392" s="35">
        <f>SUM(G393,G395,G397)</f>
        <v>31240870</v>
      </c>
      <c r="H392" s="61" t="s">
        <v>407</v>
      </c>
      <c r="I392" s="35">
        <f>SUM(I393,I395,I397,I399)</f>
        <v>31237083</v>
      </c>
    </row>
    <row r="393" spans="1:9" ht="66.75" customHeight="1">
      <c r="A393" s="29" t="s">
        <v>139</v>
      </c>
      <c r="B393" s="12">
        <v>973</v>
      </c>
      <c r="C393" s="13">
        <v>7</v>
      </c>
      <c r="D393" s="13">
        <v>2</v>
      </c>
      <c r="E393" s="16" t="s">
        <v>109</v>
      </c>
      <c r="F393" s="12">
        <v>100</v>
      </c>
      <c r="G393" s="35">
        <f>SUM(G394)</f>
        <v>10467840</v>
      </c>
      <c r="H393" s="61" t="s">
        <v>404</v>
      </c>
      <c r="I393" s="35">
        <f>SUM(I394)</f>
        <v>10171106</v>
      </c>
    </row>
    <row r="394" spans="1:9" ht="30">
      <c r="A394" s="29" t="s">
        <v>201</v>
      </c>
      <c r="B394" s="7">
        <v>973</v>
      </c>
      <c r="C394" s="8">
        <v>7</v>
      </c>
      <c r="D394" s="8">
        <v>2</v>
      </c>
      <c r="E394" s="15" t="s">
        <v>109</v>
      </c>
      <c r="F394" s="7">
        <v>110</v>
      </c>
      <c r="G394" s="34">
        <v>10467840</v>
      </c>
      <c r="H394" s="60" t="s">
        <v>404</v>
      </c>
      <c r="I394" s="34">
        <v>10171106</v>
      </c>
    </row>
    <row r="395" spans="1:9" ht="45">
      <c r="A395" s="29" t="s">
        <v>142</v>
      </c>
      <c r="B395" s="12">
        <v>973</v>
      </c>
      <c r="C395" s="13">
        <v>7</v>
      </c>
      <c r="D395" s="13">
        <v>2</v>
      </c>
      <c r="E395" s="15" t="s">
        <v>109</v>
      </c>
      <c r="F395" s="12">
        <v>200</v>
      </c>
      <c r="G395" s="35">
        <f>SUM(G396)</f>
        <v>20581570</v>
      </c>
      <c r="H395" s="61" t="s">
        <v>405</v>
      </c>
      <c r="I395" s="35">
        <f>SUM(I396)</f>
        <v>20849349.399999999</v>
      </c>
    </row>
    <row r="396" spans="1:9" ht="45">
      <c r="A396" s="29" t="s">
        <v>143</v>
      </c>
      <c r="B396" s="12">
        <v>973</v>
      </c>
      <c r="C396" s="13">
        <v>7</v>
      </c>
      <c r="D396" s="13">
        <v>2</v>
      </c>
      <c r="E396" s="15" t="s">
        <v>109</v>
      </c>
      <c r="F396" s="12">
        <v>240</v>
      </c>
      <c r="G396" s="35">
        <v>20581570</v>
      </c>
      <c r="H396" s="61" t="s">
        <v>405</v>
      </c>
      <c r="I396" s="35">
        <v>20849349.399999999</v>
      </c>
    </row>
    <row r="397" spans="1:9" ht="30">
      <c r="A397" s="29" t="s">
        <v>169</v>
      </c>
      <c r="B397" s="7">
        <v>973</v>
      </c>
      <c r="C397" s="8">
        <v>7</v>
      </c>
      <c r="D397" s="8">
        <v>2</v>
      </c>
      <c r="E397" s="15" t="s">
        <v>109</v>
      </c>
      <c r="F397" s="7">
        <v>300</v>
      </c>
      <c r="G397" s="34">
        <f>SUM(G398)</f>
        <v>191460</v>
      </c>
      <c r="H397" s="60" t="s">
        <v>406</v>
      </c>
      <c r="I397" s="34">
        <f>SUM(I398)</f>
        <v>201075.6</v>
      </c>
    </row>
    <row r="398" spans="1:9" ht="45">
      <c r="A398" s="29" t="s">
        <v>191</v>
      </c>
      <c r="B398" s="7">
        <v>973</v>
      </c>
      <c r="C398" s="8">
        <v>7</v>
      </c>
      <c r="D398" s="8">
        <v>2</v>
      </c>
      <c r="E398" s="15" t="s">
        <v>109</v>
      </c>
      <c r="F398" s="7">
        <v>320</v>
      </c>
      <c r="G398" s="34">
        <v>191460</v>
      </c>
      <c r="H398" s="60" t="s">
        <v>406</v>
      </c>
      <c r="I398" s="34">
        <v>201075.6</v>
      </c>
    </row>
    <row r="399" spans="1:9" ht="30">
      <c r="A399" s="73" t="s">
        <v>140</v>
      </c>
      <c r="B399" s="7">
        <v>973</v>
      </c>
      <c r="C399" s="8">
        <v>7</v>
      </c>
      <c r="D399" s="8">
        <v>2</v>
      </c>
      <c r="E399" s="15" t="s">
        <v>109</v>
      </c>
      <c r="F399" s="7">
        <v>800</v>
      </c>
      <c r="G399" s="34"/>
      <c r="H399" s="60" t="s">
        <v>363</v>
      </c>
      <c r="I399" s="34">
        <f>SUM(I400)</f>
        <v>15552</v>
      </c>
    </row>
    <row r="400" spans="1:9" ht="30">
      <c r="A400" s="73" t="s">
        <v>141</v>
      </c>
      <c r="B400" s="7">
        <v>973</v>
      </c>
      <c r="C400" s="8">
        <v>7</v>
      </c>
      <c r="D400" s="8">
        <v>2</v>
      </c>
      <c r="E400" s="15" t="s">
        <v>109</v>
      </c>
      <c r="F400" s="7">
        <v>850</v>
      </c>
      <c r="G400" s="34"/>
      <c r="H400" s="60" t="s">
        <v>363</v>
      </c>
      <c r="I400" s="34">
        <v>15552</v>
      </c>
    </row>
    <row r="401" spans="1:9" ht="45">
      <c r="A401" s="29" t="s">
        <v>242</v>
      </c>
      <c r="B401" s="12">
        <v>973</v>
      </c>
      <c r="C401" s="13">
        <v>7</v>
      </c>
      <c r="D401" s="13">
        <v>2</v>
      </c>
      <c r="E401" s="16" t="s">
        <v>110</v>
      </c>
      <c r="F401" s="5"/>
      <c r="G401" s="35">
        <f>SUM(G402)</f>
        <v>1517490</v>
      </c>
      <c r="H401" s="61" t="s">
        <v>408</v>
      </c>
      <c r="I401" s="35">
        <f>SUM(I402)</f>
        <v>1818475</v>
      </c>
    </row>
    <row r="402" spans="1:9" ht="45">
      <c r="A402" s="29" t="s">
        <v>142</v>
      </c>
      <c r="B402" s="12">
        <v>973</v>
      </c>
      <c r="C402" s="13">
        <v>7</v>
      </c>
      <c r="D402" s="13">
        <v>2</v>
      </c>
      <c r="E402" s="15" t="s">
        <v>110</v>
      </c>
      <c r="F402" s="12">
        <v>200</v>
      </c>
      <c r="G402" s="35">
        <f>SUM(G403)</f>
        <v>1517490</v>
      </c>
      <c r="H402" s="61" t="s">
        <v>408</v>
      </c>
      <c r="I402" s="35">
        <f>SUM(I403)</f>
        <v>1818475</v>
      </c>
    </row>
    <row r="403" spans="1:9" ht="45">
      <c r="A403" s="29" t="s">
        <v>143</v>
      </c>
      <c r="B403" s="12">
        <v>973</v>
      </c>
      <c r="C403" s="13">
        <v>7</v>
      </c>
      <c r="D403" s="13">
        <v>2</v>
      </c>
      <c r="E403" s="15" t="s">
        <v>110</v>
      </c>
      <c r="F403" s="12">
        <v>240</v>
      </c>
      <c r="G403" s="35">
        <v>1517490</v>
      </c>
      <c r="H403" s="61" t="s">
        <v>408</v>
      </c>
      <c r="I403" s="35">
        <v>1818475</v>
      </c>
    </row>
    <row r="404" spans="1:9" ht="75">
      <c r="A404" s="29" t="s">
        <v>243</v>
      </c>
      <c r="B404" s="12">
        <v>973</v>
      </c>
      <c r="C404" s="13">
        <v>7</v>
      </c>
      <c r="D404" s="13">
        <v>2</v>
      </c>
      <c r="E404" s="16" t="s">
        <v>111</v>
      </c>
      <c r="F404" s="5"/>
      <c r="G404" s="35">
        <f>SUM(G405)</f>
        <v>5469200</v>
      </c>
      <c r="H404" s="35" t="s">
        <v>294</v>
      </c>
      <c r="I404" s="35">
        <f>SUM(I405)</f>
        <v>5469200</v>
      </c>
    </row>
    <row r="405" spans="1:9" ht="65.25" customHeight="1">
      <c r="A405" s="29" t="s">
        <v>139</v>
      </c>
      <c r="B405" s="12">
        <v>973</v>
      </c>
      <c r="C405" s="13">
        <v>7</v>
      </c>
      <c r="D405" s="13">
        <v>2</v>
      </c>
      <c r="E405" s="16" t="s">
        <v>111</v>
      </c>
      <c r="F405" s="12">
        <v>100</v>
      </c>
      <c r="G405" s="35">
        <f>SUM(G406)</f>
        <v>5469200</v>
      </c>
      <c r="H405" s="35" t="s">
        <v>294</v>
      </c>
      <c r="I405" s="35">
        <f>SUM(I406)</f>
        <v>5469200</v>
      </c>
    </row>
    <row r="406" spans="1:9" ht="30">
      <c r="A406" s="29" t="s">
        <v>201</v>
      </c>
      <c r="B406" s="7">
        <v>973</v>
      </c>
      <c r="C406" s="8">
        <v>7</v>
      </c>
      <c r="D406" s="8">
        <v>2</v>
      </c>
      <c r="E406" s="15" t="s">
        <v>111</v>
      </c>
      <c r="F406" s="7">
        <v>110</v>
      </c>
      <c r="G406" s="34">
        <v>5469200</v>
      </c>
      <c r="H406" s="34" t="s">
        <v>294</v>
      </c>
      <c r="I406" s="34">
        <v>5469200</v>
      </c>
    </row>
    <row r="407" spans="1:9" ht="60">
      <c r="A407" s="29" t="s">
        <v>244</v>
      </c>
      <c r="B407" s="12">
        <v>973</v>
      </c>
      <c r="C407" s="13">
        <v>7</v>
      </c>
      <c r="D407" s="13">
        <v>2</v>
      </c>
      <c r="E407" s="16" t="s">
        <v>112</v>
      </c>
      <c r="F407" s="5"/>
      <c r="G407" s="35">
        <f>SUM(G408,G410)</f>
        <v>93967637</v>
      </c>
      <c r="H407" s="61" t="s">
        <v>364</v>
      </c>
      <c r="I407" s="35">
        <f>SUM(I408,I410)</f>
        <v>97522837</v>
      </c>
    </row>
    <row r="408" spans="1:9" ht="63.75" customHeight="1">
      <c r="A408" s="29" t="s">
        <v>139</v>
      </c>
      <c r="B408" s="12">
        <v>973</v>
      </c>
      <c r="C408" s="13">
        <v>7</v>
      </c>
      <c r="D408" s="13">
        <v>2</v>
      </c>
      <c r="E408" s="16" t="s">
        <v>112</v>
      </c>
      <c r="F408" s="12">
        <v>100</v>
      </c>
      <c r="G408" s="35">
        <f>SUM(G409)</f>
        <v>93162788</v>
      </c>
      <c r="H408" s="60" t="s">
        <v>433</v>
      </c>
      <c r="I408" s="35">
        <f>SUM(I409)</f>
        <v>96689509</v>
      </c>
    </row>
    <row r="409" spans="1:9" ht="30">
      <c r="A409" s="29" t="s">
        <v>201</v>
      </c>
      <c r="B409" s="7">
        <v>973</v>
      </c>
      <c r="C409" s="8">
        <v>7</v>
      </c>
      <c r="D409" s="8">
        <v>2</v>
      </c>
      <c r="E409" s="15" t="s">
        <v>112</v>
      </c>
      <c r="F409" s="7">
        <v>110</v>
      </c>
      <c r="G409" s="34">
        <v>93162788</v>
      </c>
      <c r="H409" s="60" t="s">
        <v>433</v>
      </c>
      <c r="I409" s="34">
        <v>96689509</v>
      </c>
    </row>
    <row r="410" spans="1:9" ht="45">
      <c r="A410" s="29" t="s">
        <v>142</v>
      </c>
      <c r="B410" s="12">
        <v>973</v>
      </c>
      <c r="C410" s="13">
        <v>7</v>
      </c>
      <c r="D410" s="13">
        <v>2</v>
      </c>
      <c r="E410" s="15" t="s">
        <v>112</v>
      </c>
      <c r="F410" s="12">
        <v>200</v>
      </c>
      <c r="G410" s="35">
        <f>SUM(G411)</f>
        <v>804849</v>
      </c>
      <c r="H410" s="61" t="s">
        <v>434</v>
      </c>
      <c r="I410" s="35">
        <f>SUM(I411)</f>
        <v>833328</v>
      </c>
    </row>
    <row r="411" spans="1:9" ht="45">
      <c r="A411" s="29" t="s">
        <v>143</v>
      </c>
      <c r="B411" s="12">
        <v>973</v>
      </c>
      <c r="C411" s="13">
        <v>7</v>
      </c>
      <c r="D411" s="13">
        <v>2</v>
      </c>
      <c r="E411" s="15" t="s">
        <v>112</v>
      </c>
      <c r="F411" s="12">
        <v>240</v>
      </c>
      <c r="G411" s="35">
        <v>804849</v>
      </c>
      <c r="H411" s="61" t="s">
        <v>434</v>
      </c>
      <c r="I411" s="35">
        <v>833328</v>
      </c>
    </row>
    <row r="412" spans="1:9" ht="90">
      <c r="A412" s="29" t="s">
        <v>245</v>
      </c>
      <c r="B412" s="12">
        <v>973</v>
      </c>
      <c r="C412" s="13">
        <v>7</v>
      </c>
      <c r="D412" s="13">
        <v>2</v>
      </c>
      <c r="E412" s="16" t="s">
        <v>113</v>
      </c>
      <c r="F412" s="5"/>
      <c r="G412" s="35">
        <f>SUM(G413)</f>
        <v>4272250</v>
      </c>
      <c r="H412" s="35" t="s">
        <v>294</v>
      </c>
      <c r="I412" s="35">
        <f>SUM(I413)</f>
        <v>4272250</v>
      </c>
    </row>
    <row r="413" spans="1:9" ht="45">
      <c r="A413" s="29" t="s">
        <v>142</v>
      </c>
      <c r="B413" s="7">
        <v>973</v>
      </c>
      <c r="C413" s="8">
        <v>7</v>
      </c>
      <c r="D413" s="8">
        <v>2</v>
      </c>
      <c r="E413" s="15" t="s">
        <v>113</v>
      </c>
      <c r="F413" s="7">
        <v>200</v>
      </c>
      <c r="G413" s="34">
        <f>SUM(G414)</f>
        <v>4272250</v>
      </c>
      <c r="H413" s="34" t="s">
        <v>294</v>
      </c>
      <c r="I413" s="34">
        <f>SUM(I414)</f>
        <v>4272250</v>
      </c>
    </row>
    <row r="414" spans="1:9" ht="45">
      <c r="A414" s="29" t="s">
        <v>143</v>
      </c>
      <c r="B414" s="12">
        <v>973</v>
      </c>
      <c r="C414" s="13">
        <v>7</v>
      </c>
      <c r="D414" s="13">
        <v>2</v>
      </c>
      <c r="E414" s="15" t="s">
        <v>113</v>
      </c>
      <c r="F414" s="12">
        <v>240</v>
      </c>
      <c r="G414" s="35">
        <v>4272250</v>
      </c>
      <c r="H414" s="35" t="s">
        <v>294</v>
      </c>
      <c r="I414" s="35">
        <v>4272250</v>
      </c>
    </row>
    <row r="415" spans="1:9" ht="150">
      <c r="A415" s="56" t="s">
        <v>246</v>
      </c>
      <c r="B415" s="12">
        <v>973</v>
      </c>
      <c r="C415" s="13">
        <v>7</v>
      </c>
      <c r="D415" s="13">
        <v>2</v>
      </c>
      <c r="E415" s="16" t="s">
        <v>114</v>
      </c>
      <c r="F415" s="5"/>
      <c r="G415" s="35">
        <f>SUM(G416)</f>
        <v>1201752.6100000001</v>
      </c>
      <c r="H415" s="35" t="s">
        <v>294</v>
      </c>
      <c r="I415" s="35">
        <f>SUM(I416)</f>
        <v>1201752.6100000001</v>
      </c>
    </row>
    <row r="416" spans="1:9" ht="45">
      <c r="A416" s="29" t="s">
        <v>142</v>
      </c>
      <c r="B416" s="12">
        <v>973</v>
      </c>
      <c r="C416" s="13">
        <v>7</v>
      </c>
      <c r="D416" s="13">
        <v>2</v>
      </c>
      <c r="E416" s="15" t="s">
        <v>114</v>
      </c>
      <c r="F416" s="12">
        <v>200</v>
      </c>
      <c r="G416" s="35">
        <f>SUM(G417)</f>
        <v>1201752.6100000001</v>
      </c>
      <c r="H416" s="35" t="s">
        <v>294</v>
      </c>
      <c r="I416" s="35">
        <f>SUM(I417)</f>
        <v>1201752.6100000001</v>
      </c>
    </row>
    <row r="417" spans="1:9" ht="45">
      <c r="A417" s="29" t="s">
        <v>143</v>
      </c>
      <c r="B417" s="12">
        <v>973</v>
      </c>
      <c r="C417" s="13">
        <v>7</v>
      </c>
      <c r="D417" s="13">
        <v>2</v>
      </c>
      <c r="E417" s="15" t="s">
        <v>114</v>
      </c>
      <c r="F417" s="12">
        <v>240</v>
      </c>
      <c r="G417" s="35">
        <v>1201752.6100000001</v>
      </c>
      <c r="H417" s="35" t="s">
        <v>294</v>
      </c>
      <c r="I417" s="35">
        <v>1201752.6100000001</v>
      </c>
    </row>
    <row r="418" spans="1:9" ht="122.25" customHeight="1">
      <c r="A418" s="56" t="s">
        <v>281</v>
      </c>
      <c r="B418" s="12">
        <v>973</v>
      </c>
      <c r="C418" s="13">
        <v>7</v>
      </c>
      <c r="D418" s="13">
        <v>2</v>
      </c>
      <c r="E418" s="49" t="s">
        <v>280</v>
      </c>
      <c r="F418" s="5"/>
      <c r="G418" s="35">
        <f>SUM(G419)</f>
        <v>814874.64</v>
      </c>
      <c r="H418" s="35" t="s">
        <v>294</v>
      </c>
      <c r="I418" s="35">
        <f>SUM(I419)</f>
        <v>814874.64</v>
      </c>
    </row>
    <row r="419" spans="1:9" ht="45">
      <c r="A419" s="29" t="s">
        <v>142</v>
      </c>
      <c r="B419" s="12">
        <v>973</v>
      </c>
      <c r="C419" s="13">
        <v>7</v>
      </c>
      <c r="D419" s="13">
        <v>2</v>
      </c>
      <c r="E419" s="49" t="s">
        <v>280</v>
      </c>
      <c r="F419" s="12">
        <v>200</v>
      </c>
      <c r="G419" s="35">
        <f>SUM(G420)</f>
        <v>814874.64</v>
      </c>
      <c r="H419" s="35" t="s">
        <v>294</v>
      </c>
      <c r="I419" s="35">
        <f>SUM(I420)</f>
        <v>814874.64</v>
      </c>
    </row>
    <row r="420" spans="1:9" ht="45">
      <c r="A420" s="29" t="s">
        <v>143</v>
      </c>
      <c r="B420" s="12">
        <v>973</v>
      </c>
      <c r="C420" s="13">
        <v>7</v>
      </c>
      <c r="D420" s="13">
        <v>2</v>
      </c>
      <c r="E420" s="49" t="s">
        <v>280</v>
      </c>
      <c r="F420" s="12">
        <v>240</v>
      </c>
      <c r="G420" s="35">
        <v>814874.64</v>
      </c>
      <c r="H420" s="35" t="s">
        <v>294</v>
      </c>
      <c r="I420" s="35">
        <v>814874.64</v>
      </c>
    </row>
    <row r="421" spans="1:9" ht="150">
      <c r="A421" s="58" t="s">
        <v>283</v>
      </c>
      <c r="B421" s="12">
        <v>973</v>
      </c>
      <c r="C421" s="13">
        <v>7</v>
      </c>
      <c r="D421" s="13">
        <v>2</v>
      </c>
      <c r="E421" s="49" t="s">
        <v>282</v>
      </c>
      <c r="F421" s="5"/>
      <c r="G421" s="35">
        <f>SUM(G422)</f>
        <v>2576829</v>
      </c>
      <c r="H421" s="35">
        <v>-36935</v>
      </c>
      <c r="I421" s="35">
        <f>SUM(I422)</f>
        <v>2539894</v>
      </c>
    </row>
    <row r="422" spans="1:9" ht="45">
      <c r="A422" s="29" t="s">
        <v>142</v>
      </c>
      <c r="B422" s="12">
        <v>973</v>
      </c>
      <c r="C422" s="13">
        <v>7</v>
      </c>
      <c r="D422" s="13">
        <v>2</v>
      </c>
      <c r="E422" s="49" t="s">
        <v>282</v>
      </c>
      <c r="F422" s="12">
        <v>200</v>
      </c>
      <c r="G422" s="35">
        <f>SUM(G423)</f>
        <v>2576829</v>
      </c>
      <c r="H422" s="35">
        <v>-36935</v>
      </c>
      <c r="I422" s="35">
        <f>SUM(I423)</f>
        <v>2539894</v>
      </c>
    </row>
    <row r="423" spans="1:9" ht="45">
      <c r="A423" s="29" t="s">
        <v>143</v>
      </c>
      <c r="B423" s="12">
        <v>973</v>
      </c>
      <c r="C423" s="13">
        <v>7</v>
      </c>
      <c r="D423" s="13">
        <v>2</v>
      </c>
      <c r="E423" s="49" t="s">
        <v>282</v>
      </c>
      <c r="F423" s="12">
        <v>240</v>
      </c>
      <c r="G423" s="35">
        <v>2576829</v>
      </c>
      <c r="H423" s="35">
        <v>-36935</v>
      </c>
      <c r="I423" s="35">
        <v>2539894</v>
      </c>
    </row>
    <row r="424" spans="1:9" ht="90">
      <c r="A424" s="26" t="s">
        <v>115</v>
      </c>
      <c r="B424" s="12">
        <v>973</v>
      </c>
      <c r="C424" s="13">
        <v>7</v>
      </c>
      <c r="D424" s="13">
        <v>2</v>
      </c>
      <c r="E424" s="16" t="s">
        <v>116</v>
      </c>
      <c r="F424" s="5"/>
      <c r="G424" s="35">
        <f>SUM(G425)</f>
        <v>701160</v>
      </c>
      <c r="H424" s="61" t="s">
        <v>365</v>
      </c>
      <c r="I424" s="35">
        <f>SUM(I425)</f>
        <v>716000</v>
      </c>
    </row>
    <row r="425" spans="1:9" ht="45">
      <c r="A425" s="29" t="s">
        <v>142</v>
      </c>
      <c r="B425" s="12">
        <v>973</v>
      </c>
      <c r="C425" s="13">
        <v>7</v>
      </c>
      <c r="D425" s="13">
        <v>2</v>
      </c>
      <c r="E425" s="15" t="s">
        <v>116</v>
      </c>
      <c r="F425" s="12">
        <v>200</v>
      </c>
      <c r="G425" s="35">
        <f>SUM(G426)</f>
        <v>701160</v>
      </c>
      <c r="H425" s="61" t="s">
        <v>365</v>
      </c>
      <c r="I425" s="35">
        <f>SUM(I426)</f>
        <v>716000</v>
      </c>
    </row>
    <row r="426" spans="1:9" ht="45">
      <c r="A426" s="29" t="s">
        <v>143</v>
      </c>
      <c r="B426" s="7">
        <v>973</v>
      </c>
      <c r="C426" s="8">
        <v>7</v>
      </c>
      <c r="D426" s="8">
        <v>2</v>
      </c>
      <c r="E426" s="15" t="s">
        <v>116</v>
      </c>
      <c r="F426" s="7">
        <v>240</v>
      </c>
      <c r="G426" s="35">
        <v>701160</v>
      </c>
      <c r="H426" s="61" t="s">
        <v>365</v>
      </c>
      <c r="I426" s="35">
        <v>716000</v>
      </c>
    </row>
    <row r="427" spans="1:9" ht="90">
      <c r="A427" s="74" t="s">
        <v>366</v>
      </c>
      <c r="B427" s="7">
        <v>973</v>
      </c>
      <c r="C427" s="8">
        <v>7</v>
      </c>
      <c r="D427" s="8">
        <v>2</v>
      </c>
      <c r="E427" s="84" t="s">
        <v>367</v>
      </c>
      <c r="F427" s="7"/>
      <c r="G427" s="35">
        <f>SUM(G428)</f>
        <v>0</v>
      </c>
      <c r="H427" s="61" t="s">
        <v>368</v>
      </c>
      <c r="I427" s="35">
        <f>SUM(I428)</f>
        <v>398360</v>
      </c>
    </row>
    <row r="428" spans="1:9" ht="90">
      <c r="A428" s="74" t="s">
        <v>279</v>
      </c>
      <c r="B428" s="7">
        <v>973</v>
      </c>
      <c r="C428" s="8">
        <v>7</v>
      </c>
      <c r="D428" s="8">
        <v>2</v>
      </c>
      <c r="E428" s="84" t="s">
        <v>367</v>
      </c>
      <c r="F428" s="7">
        <v>100</v>
      </c>
      <c r="G428" s="35">
        <f>SUM(G429)</f>
        <v>0</v>
      </c>
      <c r="H428" s="61" t="s">
        <v>368</v>
      </c>
      <c r="I428" s="35">
        <f>SUM(I429)</f>
        <v>398360</v>
      </c>
    </row>
    <row r="429" spans="1:9" ht="30">
      <c r="A429" s="73" t="s">
        <v>323</v>
      </c>
      <c r="B429" s="7">
        <v>973</v>
      </c>
      <c r="C429" s="8">
        <v>7</v>
      </c>
      <c r="D429" s="8">
        <v>2</v>
      </c>
      <c r="E429" s="81" t="s">
        <v>367</v>
      </c>
      <c r="F429" s="7">
        <v>110</v>
      </c>
      <c r="G429" s="34"/>
      <c r="H429" s="61" t="s">
        <v>368</v>
      </c>
      <c r="I429" s="35">
        <v>398360</v>
      </c>
    </row>
    <row r="430" spans="1:9" ht="60">
      <c r="A430" s="29" t="s">
        <v>247</v>
      </c>
      <c r="B430" s="12">
        <v>973</v>
      </c>
      <c r="C430" s="13">
        <v>7</v>
      </c>
      <c r="D430" s="13">
        <v>2</v>
      </c>
      <c r="E430" s="15" t="s">
        <v>88</v>
      </c>
      <c r="F430" s="5"/>
      <c r="G430" s="35">
        <f t="shared" ref="G430:I432" si="35">SUM(G431)</f>
        <v>464600</v>
      </c>
      <c r="H430" s="35" t="s">
        <v>294</v>
      </c>
      <c r="I430" s="35">
        <f t="shared" si="35"/>
        <v>464600</v>
      </c>
    </row>
    <row r="431" spans="1:9" ht="45">
      <c r="A431" s="29" t="s">
        <v>248</v>
      </c>
      <c r="B431" s="12">
        <v>973</v>
      </c>
      <c r="C431" s="13">
        <v>7</v>
      </c>
      <c r="D431" s="13">
        <v>2</v>
      </c>
      <c r="E431" s="15" t="s">
        <v>117</v>
      </c>
      <c r="F431" s="5"/>
      <c r="G431" s="35">
        <f t="shared" si="35"/>
        <v>464600</v>
      </c>
      <c r="H431" s="35" t="s">
        <v>294</v>
      </c>
      <c r="I431" s="35">
        <f t="shared" si="35"/>
        <v>464600</v>
      </c>
    </row>
    <row r="432" spans="1:9" ht="45">
      <c r="A432" s="29" t="s">
        <v>142</v>
      </c>
      <c r="B432" s="12">
        <v>973</v>
      </c>
      <c r="C432" s="13">
        <v>7</v>
      </c>
      <c r="D432" s="13">
        <v>2</v>
      </c>
      <c r="E432" s="15" t="s">
        <v>117</v>
      </c>
      <c r="F432" s="12">
        <v>200</v>
      </c>
      <c r="G432" s="35">
        <f t="shared" si="35"/>
        <v>464600</v>
      </c>
      <c r="H432" s="35" t="s">
        <v>294</v>
      </c>
      <c r="I432" s="35">
        <f t="shared" si="35"/>
        <v>464600</v>
      </c>
    </row>
    <row r="433" spans="1:9" ht="45">
      <c r="A433" s="29" t="s">
        <v>143</v>
      </c>
      <c r="B433" s="12">
        <v>973</v>
      </c>
      <c r="C433" s="13">
        <v>7</v>
      </c>
      <c r="D433" s="13">
        <v>2</v>
      </c>
      <c r="E433" s="15" t="s">
        <v>117</v>
      </c>
      <c r="F433" s="12">
        <v>240</v>
      </c>
      <c r="G433" s="35">
        <v>464600</v>
      </c>
      <c r="H433" s="35" t="s">
        <v>294</v>
      </c>
      <c r="I433" s="35">
        <v>464600</v>
      </c>
    </row>
    <row r="434" spans="1:9" ht="45">
      <c r="A434" s="29" t="s">
        <v>232</v>
      </c>
      <c r="B434" s="12">
        <v>973</v>
      </c>
      <c r="C434" s="13">
        <v>7</v>
      </c>
      <c r="D434" s="13">
        <v>2</v>
      </c>
      <c r="E434" s="15" t="s">
        <v>75</v>
      </c>
      <c r="F434" s="5"/>
      <c r="G434" s="35">
        <f>SUM(G435,G440)</f>
        <v>1084667</v>
      </c>
      <c r="H434" s="61" t="s">
        <v>294</v>
      </c>
      <c r="I434" s="35">
        <f>SUM(I435,I440)</f>
        <v>1084667</v>
      </c>
    </row>
    <row r="435" spans="1:9" ht="45">
      <c r="A435" s="29" t="s">
        <v>249</v>
      </c>
      <c r="B435" s="12">
        <v>973</v>
      </c>
      <c r="C435" s="13">
        <v>7</v>
      </c>
      <c r="D435" s="13">
        <v>2</v>
      </c>
      <c r="E435" s="16" t="s">
        <v>118</v>
      </c>
      <c r="F435" s="5"/>
      <c r="G435" s="35">
        <f>SUM(G436,G438)</f>
        <v>518623</v>
      </c>
      <c r="H435" s="61" t="s">
        <v>294</v>
      </c>
      <c r="I435" s="35">
        <f>SUM(I436,I438)</f>
        <v>533057</v>
      </c>
    </row>
    <row r="436" spans="1:9" ht="64.5" customHeight="1">
      <c r="A436" s="29" t="s">
        <v>139</v>
      </c>
      <c r="B436" s="12">
        <v>973</v>
      </c>
      <c r="C436" s="13">
        <v>7</v>
      </c>
      <c r="D436" s="13">
        <v>2</v>
      </c>
      <c r="E436" s="16" t="s">
        <v>118</v>
      </c>
      <c r="F436" s="12">
        <v>100</v>
      </c>
      <c r="G436" s="35">
        <f>SUM(G437)</f>
        <v>192364</v>
      </c>
      <c r="H436" s="61" t="s">
        <v>294</v>
      </c>
      <c r="I436" s="35">
        <f>SUM(I437)</f>
        <v>192364</v>
      </c>
    </row>
    <row r="437" spans="1:9" ht="30">
      <c r="A437" s="29" t="s">
        <v>201</v>
      </c>
      <c r="B437" s="7">
        <v>973</v>
      </c>
      <c r="C437" s="8">
        <v>7</v>
      </c>
      <c r="D437" s="8">
        <v>2</v>
      </c>
      <c r="E437" s="18" t="s">
        <v>118</v>
      </c>
      <c r="F437" s="7">
        <v>110</v>
      </c>
      <c r="G437" s="34">
        <v>192364</v>
      </c>
      <c r="H437" s="60" t="s">
        <v>294</v>
      </c>
      <c r="I437" s="34">
        <v>192364</v>
      </c>
    </row>
    <row r="438" spans="1:9" ht="45">
      <c r="A438" s="29" t="s">
        <v>142</v>
      </c>
      <c r="B438" s="12">
        <v>973</v>
      </c>
      <c r="C438" s="13">
        <v>7</v>
      </c>
      <c r="D438" s="13">
        <v>2</v>
      </c>
      <c r="E438" s="15" t="s">
        <v>118</v>
      </c>
      <c r="F438" s="12">
        <v>200</v>
      </c>
      <c r="G438" s="35">
        <f>SUM(G439)</f>
        <v>326259</v>
      </c>
      <c r="H438" s="61" t="s">
        <v>412</v>
      </c>
      <c r="I438" s="35">
        <f>SUM(I439)</f>
        <v>340693</v>
      </c>
    </row>
    <row r="439" spans="1:9" ht="45">
      <c r="A439" s="29" t="s">
        <v>143</v>
      </c>
      <c r="B439" s="12">
        <v>973</v>
      </c>
      <c r="C439" s="13">
        <v>7</v>
      </c>
      <c r="D439" s="13">
        <v>2</v>
      </c>
      <c r="E439" s="15" t="s">
        <v>118</v>
      </c>
      <c r="F439" s="12">
        <v>240</v>
      </c>
      <c r="G439" s="35">
        <v>326259</v>
      </c>
      <c r="H439" s="61" t="s">
        <v>412</v>
      </c>
      <c r="I439" s="35">
        <v>340693</v>
      </c>
    </row>
    <row r="440" spans="1:9" ht="30">
      <c r="A440" s="29" t="s">
        <v>250</v>
      </c>
      <c r="B440" s="7">
        <v>973</v>
      </c>
      <c r="C440" s="8">
        <v>7</v>
      </c>
      <c r="D440" s="8">
        <v>2</v>
      </c>
      <c r="E440" s="18" t="s">
        <v>119</v>
      </c>
      <c r="F440" s="5"/>
      <c r="G440" s="34">
        <f>SUM(G441)</f>
        <v>566044</v>
      </c>
      <c r="H440" s="34"/>
      <c r="I440" s="34">
        <f>SUM(I441)</f>
        <v>551610</v>
      </c>
    </row>
    <row r="441" spans="1:9" ht="45">
      <c r="A441" s="29" t="s">
        <v>142</v>
      </c>
      <c r="B441" s="12">
        <v>973</v>
      </c>
      <c r="C441" s="13">
        <v>7</v>
      </c>
      <c r="D441" s="13">
        <v>2</v>
      </c>
      <c r="E441" s="15" t="s">
        <v>119</v>
      </c>
      <c r="F441" s="12">
        <v>200</v>
      </c>
      <c r="G441" s="35">
        <f>SUM(G442)</f>
        <v>566044</v>
      </c>
      <c r="H441" s="60" t="s">
        <v>413</v>
      </c>
      <c r="I441" s="35">
        <f>SUM(I442)</f>
        <v>551610</v>
      </c>
    </row>
    <row r="442" spans="1:9" ht="45">
      <c r="A442" s="29" t="s">
        <v>143</v>
      </c>
      <c r="B442" s="7">
        <v>973</v>
      </c>
      <c r="C442" s="8">
        <v>7</v>
      </c>
      <c r="D442" s="8">
        <v>2</v>
      </c>
      <c r="E442" s="15" t="s">
        <v>119</v>
      </c>
      <c r="F442" s="7">
        <v>240</v>
      </c>
      <c r="G442" s="34">
        <v>566044</v>
      </c>
      <c r="H442" s="60" t="s">
        <v>413</v>
      </c>
      <c r="I442" s="34">
        <v>551610</v>
      </c>
    </row>
    <row r="443" spans="1:9" ht="30">
      <c r="A443" s="29" t="s">
        <v>155</v>
      </c>
      <c r="B443" s="7">
        <v>973</v>
      </c>
      <c r="C443" s="8">
        <v>7</v>
      </c>
      <c r="D443" s="8">
        <v>2</v>
      </c>
      <c r="E443" s="18" t="s">
        <v>23</v>
      </c>
      <c r="F443" s="9"/>
      <c r="G443" s="34">
        <f>SUM(G444)</f>
        <v>536600</v>
      </c>
      <c r="H443" s="61" t="s">
        <v>371</v>
      </c>
      <c r="I443" s="34">
        <f>SUM(I444)</f>
        <v>544492</v>
      </c>
    </row>
    <row r="444" spans="1:9" ht="45">
      <c r="A444" s="29" t="s">
        <v>241</v>
      </c>
      <c r="B444" s="12">
        <v>973</v>
      </c>
      <c r="C444" s="13">
        <v>7</v>
      </c>
      <c r="D444" s="13">
        <v>2</v>
      </c>
      <c r="E444" s="16" t="s">
        <v>120</v>
      </c>
      <c r="F444" s="5"/>
      <c r="G444" s="35">
        <f>SUM(G445)</f>
        <v>536600</v>
      </c>
      <c r="H444" s="61" t="s">
        <v>371</v>
      </c>
      <c r="I444" s="35">
        <f>SUM(I445)</f>
        <v>544492</v>
      </c>
    </row>
    <row r="445" spans="1:9" ht="30">
      <c r="A445" s="29" t="s">
        <v>140</v>
      </c>
      <c r="B445" s="7">
        <v>973</v>
      </c>
      <c r="C445" s="8">
        <v>7</v>
      </c>
      <c r="D445" s="8">
        <v>2</v>
      </c>
      <c r="E445" s="18" t="s">
        <v>120</v>
      </c>
      <c r="F445" s="7">
        <v>800</v>
      </c>
      <c r="G445" s="34">
        <f>SUM(G446,G447)</f>
        <v>536600</v>
      </c>
      <c r="H445" s="60" t="s">
        <v>371</v>
      </c>
      <c r="I445" s="34">
        <f>SUM(I446,I447)</f>
        <v>544492</v>
      </c>
    </row>
    <row r="446" spans="1:9" ht="30">
      <c r="A446" s="29" t="s">
        <v>251</v>
      </c>
      <c r="B446" s="7">
        <v>973</v>
      </c>
      <c r="C446" s="8">
        <v>7</v>
      </c>
      <c r="D446" s="8">
        <v>2</v>
      </c>
      <c r="E446" s="18" t="s">
        <v>120</v>
      </c>
      <c r="F446" s="7">
        <v>830</v>
      </c>
      <c r="G446" s="34">
        <v>2000</v>
      </c>
      <c r="H446" s="60" t="s">
        <v>369</v>
      </c>
      <c r="I446" s="34">
        <v>3587</v>
      </c>
    </row>
    <row r="447" spans="1:9" ht="30">
      <c r="A447" s="29" t="s">
        <v>141</v>
      </c>
      <c r="B447" s="7">
        <v>973</v>
      </c>
      <c r="C447" s="8">
        <v>7</v>
      </c>
      <c r="D447" s="8">
        <v>2</v>
      </c>
      <c r="E447" s="18" t="s">
        <v>120</v>
      </c>
      <c r="F447" s="7">
        <v>850</v>
      </c>
      <c r="G447" s="34">
        <v>534600</v>
      </c>
      <c r="H447" s="60" t="s">
        <v>370</v>
      </c>
      <c r="I447" s="34">
        <v>540905</v>
      </c>
    </row>
    <row r="448" spans="1:9" ht="15">
      <c r="A448" s="27" t="s">
        <v>121</v>
      </c>
      <c r="B448" s="7">
        <v>973</v>
      </c>
      <c r="C448" s="8">
        <v>7</v>
      </c>
      <c r="D448" s="8">
        <v>3</v>
      </c>
      <c r="E448" s="9"/>
      <c r="F448" s="9"/>
      <c r="G448" s="34">
        <f>SUM(G449)</f>
        <v>7117623</v>
      </c>
      <c r="H448" s="60" t="s">
        <v>374</v>
      </c>
      <c r="I448" s="34">
        <f>SUM(I449)</f>
        <v>7917915</v>
      </c>
    </row>
    <row r="449" spans="1:9" ht="45">
      <c r="A449" s="29" t="s">
        <v>221</v>
      </c>
      <c r="B449" s="7">
        <v>973</v>
      </c>
      <c r="C449" s="8">
        <v>7</v>
      </c>
      <c r="D449" s="8">
        <v>3</v>
      </c>
      <c r="E449" s="15" t="s">
        <v>81</v>
      </c>
      <c r="F449" s="5"/>
      <c r="G449" s="34">
        <f>SUM(G450,G457,G460)</f>
        <v>7117623</v>
      </c>
      <c r="H449" s="60" t="s">
        <v>374</v>
      </c>
      <c r="I449" s="34">
        <f>SUM(I450,I457,I460)</f>
        <v>7917915</v>
      </c>
    </row>
    <row r="450" spans="1:9" ht="60">
      <c r="A450" s="29" t="s">
        <v>252</v>
      </c>
      <c r="B450" s="12">
        <v>973</v>
      </c>
      <c r="C450" s="13">
        <v>7</v>
      </c>
      <c r="D450" s="13">
        <v>3</v>
      </c>
      <c r="E450" s="16" t="s">
        <v>122</v>
      </c>
      <c r="F450" s="5"/>
      <c r="G450" s="35">
        <f>SUM(G451,G455)</f>
        <v>5059143</v>
      </c>
      <c r="H450" s="35">
        <v>-153043</v>
      </c>
      <c r="I450" s="35">
        <f>SUM(I451,I455)</f>
        <v>4906100</v>
      </c>
    </row>
    <row r="451" spans="1:9" ht="45">
      <c r="A451" s="29" t="s">
        <v>146</v>
      </c>
      <c r="B451" s="12">
        <v>973</v>
      </c>
      <c r="C451" s="13">
        <v>7</v>
      </c>
      <c r="D451" s="13">
        <v>3</v>
      </c>
      <c r="E451" s="15" t="s">
        <v>122</v>
      </c>
      <c r="F451" s="12">
        <v>600</v>
      </c>
      <c r="G451" s="35">
        <f>SUM(G452,G453,G454)</f>
        <v>5020880</v>
      </c>
      <c r="H451" s="35">
        <v>-114780</v>
      </c>
      <c r="I451" s="35">
        <f>SUM(I452,I453,I454)</f>
        <v>4906100</v>
      </c>
    </row>
    <row r="452" spans="1:9" ht="30">
      <c r="A452" s="29" t="s">
        <v>164</v>
      </c>
      <c r="B452" s="7">
        <v>973</v>
      </c>
      <c r="C452" s="8">
        <v>7</v>
      </c>
      <c r="D452" s="8">
        <v>3</v>
      </c>
      <c r="E452" s="18" t="s">
        <v>122</v>
      </c>
      <c r="F452" s="7">
        <v>610</v>
      </c>
      <c r="G452" s="34">
        <v>4944360</v>
      </c>
      <c r="H452" s="34">
        <v>-38260</v>
      </c>
      <c r="I452" s="34">
        <v>4906100</v>
      </c>
    </row>
    <row r="453" spans="1:9" ht="30">
      <c r="A453" s="29" t="s">
        <v>164</v>
      </c>
      <c r="B453" s="7">
        <v>973</v>
      </c>
      <c r="C453" s="8">
        <v>7</v>
      </c>
      <c r="D453" s="8">
        <v>3</v>
      </c>
      <c r="E453" s="18" t="s">
        <v>122</v>
      </c>
      <c r="F453" s="7">
        <v>620</v>
      </c>
      <c r="G453" s="34">
        <v>38260</v>
      </c>
      <c r="H453" s="34">
        <v>-38260</v>
      </c>
      <c r="I453" s="34">
        <v>0</v>
      </c>
    </row>
    <row r="454" spans="1:9" ht="36.75" customHeight="1">
      <c r="A454" s="29" t="s">
        <v>147</v>
      </c>
      <c r="B454" s="12">
        <v>973</v>
      </c>
      <c r="C454" s="13">
        <v>7</v>
      </c>
      <c r="D454" s="13">
        <v>3</v>
      </c>
      <c r="E454" s="15" t="s">
        <v>122</v>
      </c>
      <c r="F454" s="12">
        <v>630</v>
      </c>
      <c r="G454" s="35">
        <v>38260</v>
      </c>
      <c r="H454" s="35">
        <v>-38260</v>
      </c>
      <c r="I454" s="35">
        <v>0</v>
      </c>
    </row>
    <row r="455" spans="1:9" ht="30">
      <c r="A455" s="29" t="s">
        <v>140</v>
      </c>
      <c r="B455" s="7">
        <v>973</v>
      </c>
      <c r="C455" s="8">
        <v>7</v>
      </c>
      <c r="D455" s="8">
        <v>3</v>
      </c>
      <c r="E455" s="18" t="s">
        <v>122</v>
      </c>
      <c r="F455" s="7">
        <v>800</v>
      </c>
      <c r="G455" s="34">
        <f>SUM(G456)</f>
        <v>38263</v>
      </c>
      <c r="H455" s="34">
        <v>-38263</v>
      </c>
      <c r="I455" s="34">
        <v>0</v>
      </c>
    </row>
    <row r="456" spans="1:9" ht="90">
      <c r="A456" s="29" t="s">
        <v>253</v>
      </c>
      <c r="B456" s="12">
        <v>973</v>
      </c>
      <c r="C456" s="13">
        <v>7</v>
      </c>
      <c r="D456" s="13">
        <v>3</v>
      </c>
      <c r="E456" s="16" t="s">
        <v>122</v>
      </c>
      <c r="F456" s="12">
        <v>810</v>
      </c>
      <c r="G456" s="35">
        <v>38263</v>
      </c>
      <c r="H456" s="35">
        <v>-38263</v>
      </c>
      <c r="I456" s="35">
        <v>0</v>
      </c>
    </row>
    <row r="457" spans="1:9" ht="45">
      <c r="A457" s="29" t="s">
        <v>254</v>
      </c>
      <c r="B457" s="12">
        <v>973</v>
      </c>
      <c r="C457" s="13">
        <v>7</v>
      </c>
      <c r="D457" s="13">
        <v>3</v>
      </c>
      <c r="E457" s="15" t="s">
        <v>123</v>
      </c>
      <c r="F457" s="5"/>
      <c r="G457" s="35">
        <f>SUM(G458)</f>
        <v>613770</v>
      </c>
      <c r="H457" s="61" t="s">
        <v>372</v>
      </c>
      <c r="I457" s="35">
        <f>SUM(I458)</f>
        <v>801369</v>
      </c>
    </row>
    <row r="458" spans="1:9" ht="45">
      <c r="A458" s="29" t="s">
        <v>146</v>
      </c>
      <c r="B458" s="12">
        <v>973</v>
      </c>
      <c r="C458" s="13">
        <v>7</v>
      </c>
      <c r="D458" s="13">
        <v>3</v>
      </c>
      <c r="E458" s="15" t="s">
        <v>123</v>
      </c>
      <c r="F458" s="12">
        <v>600</v>
      </c>
      <c r="G458" s="35">
        <f>SUM(G459)</f>
        <v>613770</v>
      </c>
      <c r="H458" s="61" t="s">
        <v>372</v>
      </c>
      <c r="I458" s="35">
        <f>SUM(I459)</f>
        <v>801369</v>
      </c>
    </row>
    <row r="459" spans="1:9" ht="30">
      <c r="A459" s="29" t="s">
        <v>164</v>
      </c>
      <c r="B459" s="7">
        <v>973</v>
      </c>
      <c r="C459" s="8">
        <v>7</v>
      </c>
      <c r="D459" s="8">
        <v>3</v>
      </c>
      <c r="E459" s="15" t="s">
        <v>123</v>
      </c>
      <c r="F459" s="7">
        <v>610</v>
      </c>
      <c r="G459" s="34">
        <v>613770</v>
      </c>
      <c r="H459" s="60" t="s">
        <v>372</v>
      </c>
      <c r="I459" s="34">
        <v>801369</v>
      </c>
    </row>
    <row r="460" spans="1:9" ht="45">
      <c r="A460" s="29" t="s">
        <v>255</v>
      </c>
      <c r="B460" s="12">
        <v>973</v>
      </c>
      <c r="C460" s="13">
        <v>7</v>
      </c>
      <c r="D460" s="13">
        <v>3</v>
      </c>
      <c r="E460" s="15" t="s">
        <v>124</v>
      </c>
      <c r="F460" s="5"/>
      <c r="G460" s="35">
        <f>SUM(G461)</f>
        <v>1444710</v>
      </c>
      <c r="H460" s="61" t="s">
        <v>373</v>
      </c>
      <c r="I460" s="35">
        <f>SUM(I461)</f>
        <v>2210446</v>
      </c>
    </row>
    <row r="461" spans="1:9" ht="45">
      <c r="A461" s="29" t="s">
        <v>146</v>
      </c>
      <c r="B461" s="12">
        <v>973</v>
      </c>
      <c r="C461" s="13">
        <v>7</v>
      </c>
      <c r="D461" s="13">
        <v>3</v>
      </c>
      <c r="E461" s="15" t="s">
        <v>124</v>
      </c>
      <c r="F461" s="12">
        <v>600</v>
      </c>
      <c r="G461" s="35">
        <f>SUM(G462)</f>
        <v>1444710</v>
      </c>
      <c r="H461" s="61" t="s">
        <v>373</v>
      </c>
      <c r="I461" s="35">
        <f>SUM(I462)</f>
        <v>2210446</v>
      </c>
    </row>
    <row r="462" spans="1:9" ht="30">
      <c r="A462" s="29" t="s">
        <v>164</v>
      </c>
      <c r="B462" s="7">
        <v>973</v>
      </c>
      <c r="C462" s="8">
        <v>7</v>
      </c>
      <c r="D462" s="8">
        <v>3</v>
      </c>
      <c r="E462" s="18" t="s">
        <v>124</v>
      </c>
      <c r="F462" s="7">
        <v>610</v>
      </c>
      <c r="G462" s="34">
        <v>1444710</v>
      </c>
      <c r="H462" s="60" t="s">
        <v>373</v>
      </c>
      <c r="I462" s="34">
        <v>2210446</v>
      </c>
    </row>
    <row r="463" spans="1:9" ht="15">
      <c r="A463" s="29" t="s">
        <v>256</v>
      </c>
      <c r="B463" s="7">
        <v>973</v>
      </c>
      <c r="C463" s="8">
        <v>7</v>
      </c>
      <c r="D463" s="8">
        <v>9</v>
      </c>
      <c r="E463" s="9"/>
      <c r="F463" s="9"/>
      <c r="G463" s="34">
        <f>SUM(G464,G470,G479,G488,G475)</f>
        <v>5190660</v>
      </c>
      <c r="H463" s="60" t="s">
        <v>376</v>
      </c>
      <c r="I463" s="34">
        <f>SUM(I464,I470,I479,I488,I475)</f>
        <v>5869783</v>
      </c>
    </row>
    <row r="464" spans="1:9" ht="45">
      <c r="A464" s="29" t="s">
        <v>257</v>
      </c>
      <c r="B464" s="12">
        <v>973</v>
      </c>
      <c r="C464" s="13">
        <v>7</v>
      </c>
      <c r="D464" s="13">
        <v>9</v>
      </c>
      <c r="E464" s="15" t="s">
        <v>125</v>
      </c>
      <c r="F464" s="5"/>
      <c r="G464" s="35">
        <f>SUM(G465)</f>
        <v>87000</v>
      </c>
      <c r="H464" s="35" t="s">
        <v>294</v>
      </c>
      <c r="I464" s="35">
        <f>SUM(I465)</f>
        <v>87000</v>
      </c>
    </row>
    <row r="465" spans="1:9" ht="30">
      <c r="A465" s="29" t="s">
        <v>258</v>
      </c>
      <c r="B465" s="7">
        <v>973</v>
      </c>
      <c r="C465" s="8">
        <v>7</v>
      </c>
      <c r="D465" s="8">
        <v>9</v>
      </c>
      <c r="E465" s="15" t="s">
        <v>126</v>
      </c>
      <c r="F465" s="5"/>
      <c r="G465" s="34">
        <f>SUM(G466,G468)</f>
        <v>87000</v>
      </c>
      <c r="H465" s="34" t="s">
        <v>294</v>
      </c>
      <c r="I465" s="34">
        <f>SUM(I466,I468)</f>
        <v>87000</v>
      </c>
    </row>
    <row r="466" spans="1:9" ht="45">
      <c r="A466" s="29" t="s">
        <v>142</v>
      </c>
      <c r="B466" s="12">
        <v>973</v>
      </c>
      <c r="C466" s="13">
        <v>7</v>
      </c>
      <c r="D466" s="13">
        <v>9</v>
      </c>
      <c r="E466" s="15" t="s">
        <v>126</v>
      </c>
      <c r="F466" s="12">
        <v>200</v>
      </c>
      <c r="G466" s="35">
        <f>SUM(G467)</f>
        <v>72000</v>
      </c>
      <c r="H466" s="35" t="s">
        <v>294</v>
      </c>
      <c r="I466" s="35">
        <f>SUM(I467)</f>
        <v>72000</v>
      </c>
    </row>
    <row r="467" spans="1:9" ht="45">
      <c r="A467" s="29" t="s">
        <v>143</v>
      </c>
      <c r="B467" s="12">
        <v>973</v>
      </c>
      <c r="C467" s="13">
        <v>7</v>
      </c>
      <c r="D467" s="13">
        <v>9</v>
      </c>
      <c r="E467" s="15" t="s">
        <v>126</v>
      </c>
      <c r="F467" s="12">
        <v>240</v>
      </c>
      <c r="G467" s="35">
        <v>72000</v>
      </c>
      <c r="H467" s="35" t="s">
        <v>294</v>
      </c>
      <c r="I467" s="35">
        <v>72000</v>
      </c>
    </row>
    <row r="468" spans="1:9" ht="30">
      <c r="A468" s="29" t="s">
        <v>169</v>
      </c>
      <c r="B468" s="7">
        <v>973</v>
      </c>
      <c r="C468" s="8">
        <v>7</v>
      </c>
      <c r="D468" s="8">
        <v>9</v>
      </c>
      <c r="E468" s="15" t="s">
        <v>126</v>
      </c>
      <c r="F468" s="7">
        <v>300</v>
      </c>
      <c r="G468" s="34">
        <f>SUM(G469)</f>
        <v>15000</v>
      </c>
      <c r="H468" s="34" t="s">
        <v>294</v>
      </c>
      <c r="I468" s="34">
        <f>SUM(I469)</f>
        <v>15000</v>
      </c>
    </row>
    <row r="469" spans="1:9" ht="30">
      <c r="A469" s="27" t="s">
        <v>42</v>
      </c>
      <c r="B469" s="7">
        <v>973</v>
      </c>
      <c r="C469" s="8">
        <v>7</v>
      </c>
      <c r="D469" s="8">
        <v>9</v>
      </c>
      <c r="E469" s="18" t="s">
        <v>126</v>
      </c>
      <c r="F469" s="7">
        <v>350</v>
      </c>
      <c r="G469" s="34">
        <v>15000</v>
      </c>
      <c r="H469" s="34" t="s">
        <v>294</v>
      </c>
      <c r="I469" s="34">
        <v>15000</v>
      </c>
    </row>
    <row r="470" spans="1:9" ht="45">
      <c r="A470" s="29" t="s">
        <v>230</v>
      </c>
      <c r="B470" s="12">
        <v>973</v>
      </c>
      <c r="C470" s="13">
        <v>7</v>
      </c>
      <c r="D470" s="13">
        <v>9</v>
      </c>
      <c r="E470" s="15" t="s">
        <v>30</v>
      </c>
      <c r="F470" s="5"/>
      <c r="G470" s="35">
        <f t="shared" ref="G470:I473" si="36">SUM(G471)</f>
        <v>29700</v>
      </c>
      <c r="H470" s="35" t="s">
        <v>294</v>
      </c>
      <c r="I470" s="35">
        <f t="shared" si="36"/>
        <v>29700</v>
      </c>
    </row>
    <row r="471" spans="1:9" ht="45">
      <c r="A471" s="29" t="s">
        <v>231</v>
      </c>
      <c r="B471" s="12">
        <v>973</v>
      </c>
      <c r="C471" s="13">
        <v>7</v>
      </c>
      <c r="D471" s="13">
        <v>9</v>
      </c>
      <c r="E471" s="15" t="s">
        <v>92</v>
      </c>
      <c r="F471" s="5"/>
      <c r="G471" s="35">
        <f t="shared" si="36"/>
        <v>29700</v>
      </c>
      <c r="H471" s="35" t="s">
        <v>294</v>
      </c>
      <c r="I471" s="35">
        <f t="shared" si="36"/>
        <v>29700</v>
      </c>
    </row>
    <row r="472" spans="1:9" ht="30">
      <c r="A472" s="29" t="s">
        <v>258</v>
      </c>
      <c r="B472" s="7">
        <v>973</v>
      </c>
      <c r="C472" s="8">
        <v>7</v>
      </c>
      <c r="D472" s="8">
        <v>9</v>
      </c>
      <c r="E472" s="18" t="s">
        <v>127</v>
      </c>
      <c r="F472" s="5"/>
      <c r="G472" s="34">
        <f t="shared" si="36"/>
        <v>29700</v>
      </c>
      <c r="H472" s="34" t="s">
        <v>294</v>
      </c>
      <c r="I472" s="34">
        <f t="shared" si="36"/>
        <v>29700</v>
      </c>
    </row>
    <row r="473" spans="1:9" ht="45">
      <c r="A473" s="29" t="s">
        <v>142</v>
      </c>
      <c r="B473" s="12">
        <v>973</v>
      </c>
      <c r="C473" s="13">
        <v>7</v>
      </c>
      <c r="D473" s="13">
        <v>9</v>
      </c>
      <c r="E473" s="15" t="s">
        <v>127</v>
      </c>
      <c r="F473" s="12">
        <v>200</v>
      </c>
      <c r="G473" s="35">
        <f t="shared" si="36"/>
        <v>29700</v>
      </c>
      <c r="H473" s="35" t="s">
        <v>294</v>
      </c>
      <c r="I473" s="35">
        <f t="shared" si="36"/>
        <v>29700</v>
      </c>
    </row>
    <row r="474" spans="1:9" ht="45">
      <c r="A474" s="29" t="s">
        <v>143</v>
      </c>
      <c r="B474" s="12">
        <v>973</v>
      </c>
      <c r="C474" s="13">
        <v>7</v>
      </c>
      <c r="D474" s="13">
        <v>9</v>
      </c>
      <c r="E474" s="15" t="s">
        <v>127</v>
      </c>
      <c r="F474" s="12">
        <v>240</v>
      </c>
      <c r="G474" s="35">
        <v>29700</v>
      </c>
      <c r="H474" s="35" t="s">
        <v>294</v>
      </c>
      <c r="I474" s="35">
        <v>29700</v>
      </c>
    </row>
    <row r="475" spans="1:9" ht="60">
      <c r="A475" s="50" t="s">
        <v>285</v>
      </c>
      <c r="B475" s="12">
        <v>973</v>
      </c>
      <c r="C475" s="13">
        <v>7</v>
      </c>
      <c r="D475" s="13">
        <v>9</v>
      </c>
      <c r="E475" s="41" t="s">
        <v>272</v>
      </c>
      <c r="F475" s="5"/>
      <c r="G475" s="35">
        <f t="shared" ref="G475:I477" si="37">SUM(G476)</f>
        <v>27000</v>
      </c>
      <c r="H475" s="35" t="s">
        <v>294</v>
      </c>
      <c r="I475" s="35">
        <f t="shared" si="37"/>
        <v>27000</v>
      </c>
    </row>
    <row r="476" spans="1:9" ht="30">
      <c r="A476" s="51" t="s">
        <v>286</v>
      </c>
      <c r="B476" s="7">
        <v>973</v>
      </c>
      <c r="C476" s="8">
        <v>7</v>
      </c>
      <c r="D476" s="8">
        <v>9</v>
      </c>
      <c r="E476" s="42" t="s">
        <v>284</v>
      </c>
      <c r="F476" s="5"/>
      <c r="G476" s="34">
        <f t="shared" si="37"/>
        <v>27000</v>
      </c>
      <c r="H476" s="34" t="s">
        <v>294</v>
      </c>
      <c r="I476" s="34">
        <f t="shared" si="37"/>
        <v>27000</v>
      </c>
    </row>
    <row r="477" spans="1:9" ht="45">
      <c r="A477" s="29" t="s">
        <v>142</v>
      </c>
      <c r="B477" s="12">
        <v>973</v>
      </c>
      <c r="C477" s="13">
        <v>7</v>
      </c>
      <c r="D477" s="13">
        <v>9</v>
      </c>
      <c r="E477" s="15" t="s">
        <v>127</v>
      </c>
      <c r="F477" s="12">
        <v>200</v>
      </c>
      <c r="G477" s="35">
        <f t="shared" si="37"/>
        <v>27000</v>
      </c>
      <c r="H477" s="35" t="s">
        <v>294</v>
      </c>
      <c r="I477" s="35">
        <f t="shared" si="37"/>
        <v>27000</v>
      </c>
    </row>
    <row r="478" spans="1:9" ht="45">
      <c r="A478" s="29" t="s">
        <v>143</v>
      </c>
      <c r="B478" s="12">
        <v>973</v>
      </c>
      <c r="C478" s="13">
        <v>7</v>
      </c>
      <c r="D478" s="13">
        <v>9</v>
      </c>
      <c r="E478" s="15" t="s">
        <v>127</v>
      </c>
      <c r="F478" s="12">
        <v>240</v>
      </c>
      <c r="G478" s="35">
        <v>27000</v>
      </c>
      <c r="H478" s="35" t="s">
        <v>294</v>
      </c>
      <c r="I478" s="35">
        <v>27000</v>
      </c>
    </row>
    <row r="479" spans="1:9" ht="45">
      <c r="A479" s="29" t="s">
        <v>221</v>
      </c>
      <c r="B479" s="12">
        <v>973</v>
      </c>
      <c r="C479" s="13">
        <v>7</v>
      </c>
      <c r="D479" s="13">
        <v>9</v>
      </c>
      <c r="E479" s="15" t="s">
        <v>81</v>
      </c>
      <c r="F479" s="5"/>
      <c r="G479" s="35">
        <f>SUM(G480,G485)</f>
        <v>250000</v>
      </c>
      <c r="H479" s="35" t="s">
        <v>294</v>
      </c>
      <c r="I479" s="35">
        <f>SUM(I480,I485)</f>
        <v>250000</v>
      </c>
    </row>
    <row r="480" spans="1:9" ht="30">
      <c r="A480" s="29" t="s">
        <v>258</v>
      </c>
      <c r="B480" s="7">
        <v>973</v>
      </c>
      <c r="C480" s="8">
        <v>7</v>
      </c>
      <c r="D480" s="8">
        <v>9</v>
      </c>
      <c r="E480" s="18" t="s">
        <v>128</v>
      </c>
      <c r="F480" s="5"/>
      <c r="G480" s="34">
        <f>SUM(G481,G483)</f>
        <v>120000</v>
      </c>
      <c r="H480" s="34" t="s">
        <v>294</v>
      </c>
      <c r="I480" s="34">
        <f>SUM(I481,I483)</f>
        <v>120000</v>
      </c>
    </row>
    <row r="481" spans="1:9" ht="45">
      <c r="A481" s="29" t="s">
        <v>142</v>
      </c>
      <c r="B481" s="7">
        <v>973</v>
      </c>
      <c r="C481" s="8">
        <v>7</v>
      </c>
      <c r="D481" s="8">
        <v>9</v>
      </c>
      <c r="E481" s="15" t="s">
        <v>128</v>
      </c>
      <c r="F481" s="7">
        <v>200</v>
      </c>
      <c r="G481" s="35">
        <f>SUM(G482)</f>
        <v>90000</v>
      </c>
      <c r="H481" s="61" t="s">
        <v>414</v>
      </c>
      <c r="I481" s="35">
        <f>SUM(I482)</f>
        <v>101500</v>
      </c>
    </row>
    <row r="482" spans="1:9" ht="45">
      <c r="A482" s="29" t="s">
        <v>143</v>
      </c>
      <c r="B482" s="12">
        <v>973</v>
      </c>
      <c r="C482" s="13">
        <v>7</v>
      </c>
      <c r="D482" s="13">
        <v>9</v>
      </c>
      <c r="E482" s="15" t="s">
        <v>128</v>
      </c>
      <c r="F482" s="12">
        <v>240</v>
      </c>
      <c r="G482" s="35">
        <v>90000</v>
      </c>
      <c r="H482" s="61" t="s">
        <v>414</v>
      </c>
      <c r="I482" s="35">
        <v>101500</v>
      </c>
    </row>
    <row r="483" spans="1:9" ht="30">
      <c r="A483" s="29" t="s">
        <v>169</v>
      </c>
      <c r="B483" s="7">
        <v>973</v>
      </c>
      <c r="C483" s="8">
        <v>7</v>
      </c>
      <c r="D483" s="8">
        <v>9</v>
      </c>
      <c r="E483" s="15" t="s">
        <v>128</v>
      </c>
      <c r="F483" s="7">
        <v>300</v>
      </c>
      <c r="G483" s="34">
        <f>SUM(G484)</f>
        <v>30000</v>
      </c>
      <c r="H483" s="34">
        <v>-11500</v>
      </c>
      <c r="I483" s="34">
        <f>SUM(I484)</f>
        <v>18500</v>
      </c>
    </row>
    <row r="484" spans="1:9" ht="30">
      <c r="A484" s="27" t="s">
        <v>42</v>
      </c>
      <c r="B484" s="7">
        <v>973</v>
      </c>
      <c r="C484" s="8">
        <v>7</v>
      </c>
      <c r="D484" s="8">
        <v>9</v>
      </c>
      <c r="E484" s="18" t="s">
        <v>128</v>
      </c>
      <c r="F484" s="7">
        <v>350</v>
      </c>
      <c r="G484" s="34">
        <v>30000</v>
      </c>
      <c r="H484" s="34">
        <v>-11500</v>
      </c>
      <c r="I484" s="34">
        <v>18500</v>
      </c>
    </row>
    <row r="485" spans="1:9" ht="45">
      <c r="A485" s="29" t="s">
        <v>259</v>
      </c>
      <c r="B485" s="7">
        <v>973</v>
      </c>
      <c r="C485" s="8">
        <v>7</v>
      </c>
      <c r="D485" s="8">
        <v>9</v>
      </c>
      <c r="E485" s="15" t="s">
        <v>129</v>
      </c>
      <c r="F485" s="5"/>
      <c r="G485" s="34">
        <f>SUM(G486)</f>
        <v>130000</v>
      </c>
      <c r="H485" s="34" t="s">
        <v>294</v>
      </c>
      <c r="I485" s="34">
        <f>SUM(I486)</f>
        <v>130000</v>
      </c>
    </row>
    <row r="486" spans="1:9" ht="45">
      <c r="A486" s="29" t="s">
        <v>142</v>
      </c>
      <c r="B486" s="12">
        <v>973</v>
      </c>
      <c r="C486" s="13">
        <v>7</v>
      </c>
      <c r="D486" s="13">
        <v>9</v>
      </c>
      <c r="E486" s="15" t="s">
        <v>129</v>
      </c>
      <c r="F486" s="12">
        <v>200</v>
      </c>
      <c r="G486" s="35">
        <f>SUM(G487)</f>
        <v>130000</v>
      </c>
      <c r="H486" s="34" t="s">
        <v>294</v>
      </c>
      <c r="I486" s="35">
        <f>SUM(I487)</f>
        <v>130000</v>
      </c>
    </row>
    <row r="487" spans="1:9" ht="45">
      <c r="A487" s="29" t="s">
        <v>143</v>
      </c>
      <c r="B487" s="7">
        <v>973</v>
      </c>
      <c r="C487" s="8">
        <v>7</v>
      </c>
      <c r="D487" s="8">
        <v>9</v>
      </c>
      <c r="E487" s="15" t="s">
        <v>129</v>
      </c>
      <c r="F487" s="7">
        <v>240</v>
      </c>
      <c r="G487" s="34">
        <v>130000</v>
      </c>
      <c r="H487" s="34" t="s">
        <v>294</v>
      </c>
      <c r="I487" s="34">
        <v>130000</v>
      </c>
    </row>
    <row r="488" spans="1:9" ht="30">
      <c r="A488" s="29" t="s">
        <v>155</v>
      </c>
      <c r="B488" s="7">
        <v>973</v>
      </c>
      <c r="C488" s="8">
        <v>7</v>
      </c>
      <c r="D488" s="8">
        <v>9</v>
      </c>
      <c r="E488" s="18" t="s">
        <v>23</v>
      </c>
      <c r="F488" s="9"/>
      <c r="G488" s="35">
        <f>SUM(G489)</f>
        <v>4796960</v>
      </c>
      <c r="H488" s="61" t="s">
        <v>376</v>
      </c>
      <c r="I488" s="35">
        <f>SUM(I489)</f>
        <v>5476083</v>
      </c>
    </row>
    <row r="489" spans="1:9" ht="45">
      <c r="A489" s="29" t="s">
        <v>225</v>
      </c>
      <c r="B489" s="12">
        <v>973</v>
      </c>
      <c r="C489" s="13">
        <v>7</v>
      </c>
      <c r="D489" s="13">
        <v>9</v>
      </c>
      <c r="E489" s="15" t="s">
        <v>96</v>
      </c>
      <c r="F489" s="5"/>
      <c r="G489" s="35">
        <f>SUM(G490,G492,G494)</f>
        <v>4796960</v>
      </c>
      <c r="H489" s="61" t="s">
        <v>376</v>
      </c>
      <c r="I489" s="35">
        <f>SUM(I490,I492,I494)</f>
        <v>5476083</v>
      </c>
    </row>
    <row r="490" spans="1:9" ht="63" customHeight="1">
      <c r="A490" s="29" t="s">
        <v>139</v>
      </c>
      <c r="B490" s="12">
        <v>973</v>
      </c>
      <c r="C490" s="13">
        <v>7</v>
      </c>
      <c r="D490" s="13">
        <v>9</v>
      </c>
      <c r="E490" s="16" t="s">
        <v>96</v>
      </c>
      <c r="F490" s="12">
        <v>100</v>
      </c>
      <c r="G490" s="35">
        <f>SUM(G491)</f>
        <v>4569970</v>
      </c>
      <c r="H490" s="61" t="s">
        <v>375</v>
      </c>
      <c r="I490" s="35">
        <f>SUM(I491)</f>
        <v>5256287</v>
      </c>
    </row>
    <row r="491" spans="1:9" ht="30">
      <c r="A491" s="29" t="s">
        <v>201</v>
      </c>
      <c r="B491" s="7">
        <v>973</v>
      </c>
      <c r="C491" s="8">
        <v>7</v>
      </c>
      <c r="D491" s="8">
        <v>9</v>
      </c>
      <c r="E491" s="18" t="s">
        <v>96</v>
      </c>
      <c r="F491" s="7">
        <v>110</v>
      </c>
      <c r="G491" s="34">
        <v>4569970</v>
      </c>
      <c r="H491" s="60" t="s">
        <v>375</v>
      </c>
      <c r="I491" s="34">
        <v>5256287</v>
      </c>
    </row>
    <row r="492" spans="1:9" ht="45">
      <c r="A492" s="29" t="s">
        <v>142</v>
      </c>
      <c r="B492" s="12">
        <v>973</v>
      </c>
      <c r="C492" s="13">
        <v>7</v>
      </c>
      <c r="D492" s="13">
        <v>9</v>
      </c>
      <c r="E492" s="15" t="s">
        <v>96</v>
      </c>
      <c r="F492" s="12">
        <v>200</v>
      </c>
      <c r="G492" s="35">
        <f>SUM(G493)</f>
        <v>214990</v>
      </c>
      <c r="H492" s="35" t="s">
        <v>294</v>
      </c>
      <c r="I492" s="35">
        <f>SUM(I493)</f>
        <v>214990</v>
      </c>
    </row>
    <row r="493" spans="1:9" ht="45">
      <c r="A493" s="29" t="s">
        <v>143</v>
      </c>
      <c r="B493" s="12">
        <v>973</v>
      </c>
      <c r="C493" s="13">
        <v>7</v>
      </c>
      <c r="D493" s="13">
        <v>9</v>
      </c>
      <c r="E493" s="15" t="s">
        <v>96</v>
      </c>
      <c r="F493" s="12">
        <v>240</v>
      </c>
      <c r="G493" s="35">
        <v>214990</v>
      </c>
      <c r="H493" s="35" t="s">
        <v>294</v>
      </c>
      <c r="I493" s="35">
        <v>214990</v>
      </c>
    </row>
    <row r="494" spans="1:9" ht="30">
      <c r="A494" s="29" t="s">
        <v>140</v>
      </c>
      <c r="B494" s="7">
        <v>973</v>
      </c>
      <c r="C494" s="8">
        <v>7</v>
      </c>
      <c r="D494" s="8">
        <v>9</v>
      </c>
      <c r="E494" s="18" t="s">
        <v>96</v>
      </c>
      <c r="F494" s="7">
        <v>800</v>
      </c>
      <c r="G494" s="34">
        <f>SUM(G495)</f>
        <v>12000</v>
      </c>
      <c r="H494" s="34">
        <v>-7194</v>
      </c>
      <c r="I494" s="34">
        <f>SUM(I495)</f>
        <v>4806</v>
      </c>
    </row>
    <row r="495" spans="1:9" ht="30">
      <c r="A495" s="29" t="s">
        <v>141</v>
      </c>
      <c r="B495" s="7">
        <v>973</v>
      </c>
      <c r="C495" s="8">
        <v>7</v>
      </c>
      <c r="D495" s="8">
        <v>9</v>
      </c>
      <c r="E495" s="18" t="s">
        <v>96</v>
      </c>
      <c r="F495" s="7">
        <v>850</v>
      </c>
      <c r="G495" s="34">
        <v>12000</v>
      </c>
      <c r="H495" s="34">
        <v>-7194</v>
      </c>
      <c r="I495" s="34">
        <v>4806</v>
      </c>
    </row>
    <row r="496" spans="1:9" ht="31.5" customHeight="1">
      <c r="A496" s="32" t="s">
        <v>260</v>
      </c>
      <c r="B496" s="6">
        <v>992</v>
      </c>
      <c r="C496" s="5"/>
      <c r="D496" s="5"/>
      <c r="E496" s="5"/>
      <c r="F496" s="5"/>
      <c r="G496" s="33">
        <f>SUM(G497,G510,G515,G520)</f>
        <v>11620487.5</v>
      </c>
      <c r="H496" s="68" t="s">
        <v>419</v>
      </c>
      <c r="I496" s="33">
        <f>SUM(I497,I510,I515,I520)</f>
        <v>11839162.5</v>
      </c>
    </row>
    <row r="497" spans="1:9" ht="15">
      <c r="A497" s="27" t="s">
        <v>7</v>
      </c>
      <c r="B497" s="7">
        <v>992</v>
      </c>
      <c r="C497" s="8">
        <v>1</v>
      </c>
      <c r="D497" s="9"/>
      <c r="E497" s="9"/>
      <c r="F497" s="9"/>
      <c r="G497" s="34">
        <f>SUM(G498)</f>
        <v>4396099.5</v>
      </c>
      <c r="H497" s="61" t="s">
        <v>416</v>
      </c>
      <c r="I497" s="34">
        <f>SUM(I498)</f>
        <v>4000484.5</v>
      </c>
    </row>
    <row r="498" spans="1:9" ht="60">
      <c r="A498" s="29" t="s">
        <v>261</v>
      </c>
      <c r="B498" s="12">
        <v>992</v>
      </c>
      <c r="C498" s="13">
        <v>1</v>
      </c>
      <c r="D498" s="13">
        <v>6</v>
      </c>
      <c r="E498" s="5"/>
      <c r="F498" s="5"/>
      <c r="G498" s="35">
        <f>SUM(G499,G502,G507)</f>
        <v>4396099.5</v>
      </c>
      <c r="H498" s="61" t="s">
        <v>416</v>
      </c>
      <c r="I498" s="35">
        <f>SUM(I499,I502,I507)</f>
        <v>4000484.5</v>
      </c>
    </row>
    <row r="499" spans="1:9" ht="45">
      <c r="A499" s="29" t="s">
        <v>138</v>
      </c>
      <c r="B499" s="12">
        <v>992</v>
      </c>
      <c r="C499" s="13">
        <v>1</v>
      </c>
      <c r="D499" s="13">
        <v>6</v>
      </c>
      <c r="E499" s="16" t="s">
        <v>12</v>
      </c>
      <c r="F499" s="5"/>
      <c r="G499" s="35">
        <f>SUM(G500)</f>
        <v>3741500</v>
      </c>
      <c r="H499" s="35">
        <v>-219875</v>
      </c>
      <c r="I499" s="35">
        <f>SUM(I500)</f>
        <v>3521625</v>
      </c>
    </row>
    <row r="500" spans="1:9" ht="60" customHeight="1">
      <c r="A500" s="29" t="s">
        <v>139</v>
      </c>
      <c r="B500" s="12">
        <v>992</v>
      </c>
      <c r="C500" s="13">
        <v>1</v>
      </c>
      <c r="D500" s="13">
        <v>6</v>
      </c>
      <c r="E500" s="16" t="s">
        <v>12</v>
      </c>
      <c r="F500" s="12">
        <v>100</v>
      </c>
      <c r="G500" s="35">
        <f>SUM(G501)</f>
        <v>3741500</v>
      </c>
      <c r="H500" s="35">
        <v>-219875</v>
      </c>
      <c r="I500" s="35">
        <f>SUM(I501)</f>
        <v>3521625</v>
      </c>
    </row>
    <row r="501" spans="1:9" ht="45">
      <c r="A501" s="29" t="s">
        <v>138</v>
      </c>
      <c r="B501" s="7">
        <v>992</v>
      </c>
      <c r="C501" s="8">
        <v>1</v>
      </c>
      <c r="D501" s="8">
        <v>6</v>
      </c>
      <c r="E501" s="15" t="s">
        <v>12</v>
      </c>
      <c r="F501" s="7">
        <v>120</v>
      </c>
      <c r="G501" s="35">
        <v>3741500</v>
      </c>
      <c r="H501" s="35">
        <v>-219875</v>
      </c>
      <c r="I501" s="35">
        <v>3521625</v>
      </c>
    </row>
    <row r="502" spans="1:9" ht="30">
      <c r="A502" s="29" t="s">
        <v>148</v>
      </c>
      <c r="B502" s="7">
        <v>992</v>
      </c>
      <c r="C502" s="8">
        <v>1</v>
      </c>
      <c r="D502" s="8">
        <v>6</v>
      </c>
      <c r="E502" s="18" t="s">
        <v>15</v>
      </c>
      <c r="F502" s="5"/>
      <c r="G502" s="82">
        <f>SUM(G503,G505)</f>
        <v>541000</v>
      </c>
      <c r="H502" s="82">
        <v>-175740</v>
      </c>
      <c r="I502" s="82">
        <f>SUM(I503,I505)</f>
        <v>365260</v>
      </c>
    </row>
    <row r="503" spans="1:9" ht="62.25" customHeight="1">
      <c r="A503" s="29" t="s">
        <v>139</v>
      </c>
      <c r="B503" s="12">
        <v>992</v>
      </c>
      <c r="C503" s="13">
        <v>1</v>
      </c>
      <c r="D503" s="13">
        <v>6</v>
      </c>
      <c r="E503" s="16" t="s">
        <v>15</v>
      </c>
      <c r="F503" s="12">
        <v>100</v>
      </c>
      <c r="G503" s="35">
        <f>SUM(G504)</f>
        <v>11000</v>
      </c>
      <c r="H503" s="35">
        <v>-11000</v>
      </c>
      <c r="I503" s="35">
        <f>SUM(I504)</f>
        <v>0</v>
      </c>
    </row>
    <row r="504" spans="1:9" ht="45">
      <c r="A504" s="29" t="s">
        <v>138</v>
      </c>
      <c r="B504" s="7">
        <v>992</v>
      </c>
      <c r="C504" s="8">
        <v>1</v>
      </c>
      <c r="D504" s="8">
        <v>6</v>
      </c>
      <c r="E504" s="15" t="s">
        <v>15</v>
      </c>
      <c r="F504" s="7">
        <v>120</v>
      </c>
      <c r="G504" s="34">
        <v>11000</v>
      </c>
      <c r="H504" s="34">
        <v>-11000</v>
      </c>
      <c r="I504" s="34">
        <v>0</v>
      </c>
    </row>
    <row r="505" spans="1:9" ht="45">
      <c r="A505" s="29" t="s">
        <v>142</v>
      </c>
      <c r="B505" s="12">
        <v>992</v>
      </c>
      <c r="C505" s="13">
        <v>1</v>
      </c>
      <c r="D505" s="13">
        <v>6</v>
      </c>
      <c r="E505" s="15" t="s">
        <v>15</v>
      </c>
      <c r="F505" s="12">
        <v>200</v>
      </c>
      <c r="G505" s="35">
        <f>SUM(G506)</f>
        <v>530000</v>
      </c>
      <c r="H505" s="35">
        <v>-164740</v>
      </c>
      <c r="I505" s="35">
        <f>SUM(I506)</f>
        <v>365260</v>
      </c>
    </row>
    <row r="506" spans="1:9" ht="45.75" thickBot="1">
      <c r="A506" s="29" t="s">
        <v>143</v>
      </c>
      <c r="B506" s="12">
        <v>992</v>
      </c>
      <c r="C506" s="13">
        <v>1</v>
      </c>
      <c r="D506" s="13">
        <v>6</v>
      </c>
      <c r="E506" s="15" t="s">
        <v>15</v>
      </c>
      <c r="F506" s="12">
        <v>240</v>
      </c>
      <c r="G506" s="35">
        <v>530000</v>
      </c>
      <c r="H506" s="35">
        <v>-164740</v>
      </c>
      <c r="I506" s="35">
        <v>365260</v>
      </c>
    </row>
    <row r="507" spans="1:9" ht="60.75" thickBot="1">
      <c r="A507" s="54" t="s">
        <v>304</v>
      </c>
      <c r="B507" s="12">
        <v>992</v>
      </c>
      <c r="C507" s="13">
        <v>1</v>
      </c>
      <c r="D507" s="13">
        <v>6</v>
      </c>
      <c r="E507" s="49" t="s">
        <v>307</v>
      </c>
      <c r="F507" s="12"/>
      <c r="G507" s="35">
        <f>SUM(G508)</f>
        <v>113599.5</v>
      </c>
      <c r="H507" s="61" t="s">
        <v>294</v>
      </c>
      <c r="I507" s="35">
        <f>SUM(I508)</f>
        <v>113599.5</v>
      </c>
    </row>
    <row r="508" spans="1:9" ht="90.75" thickBot="1">
      <c r="A508" s="72" t="s">
        <v>306</v>
      </c>
      <c r="B508" s="12">
        <v>992</v>
      </c>
      <c r="C508" s="13">
        <v>1</v>
      </c>
      <c r="D508" s="13">
        <v>6</v>
      </c>
      <c r="E508" s="49" t="s">
        <v>307</v>
      </c>
      <c r="F508" s="12">
        <v>100</v>
      </c>
      <c r="G508" s="35">
        <f>SUM(G509)</f>
        <v>113599.5</v>
      </c>
      <c r="H508" s="61" t="s">
        <v>294</v>
      </c>
      <c r="I508" s="35">
        <f>SUM(I509)</f>
        <v>113599.5</v>
      </c>
    </row>
    <row r="509" spans="1:9" ht="45.75" thickBot="1">
      <c r="A509" s="72" t="s">
        <v>135</v>
      </c>
      <c r="B509" s="12">
        <v>992</v>
      </c>
      <c r="C509" s="13">
        <v>1</v>
      </c>
      <c r="D509" s="13">
        <v>6</v>
      </c>
      <c r="E509" s="49" t="s">
        <v>307</v>
      </c>
      <c r="F509" s="12">
        <v>120</v>
      </c>
      <c r="G509" s="35">
        <v>113599.5</v>
      </c>
      <c r="H509" s="61" t="s">
        <v>294</v>
      </c>
      <c r="I509" s="35">
        <v>113599.5</v>
      </c>
    </row>
    <row r="510" spans="1:9" ht="15">
      <c r="A510" s="29" t="s">
        <v>203</v>
      </c>
      <c r="B510" s="7">
        <v>992</v>
      </c>
      <c r="C510" s="7">
        <v>10</v>
      </c>
      <c r="D510" s="9"/>
      <c r="E510" s="9"/>
      <c r="F510" s="9"/>
      <c r="G510" s="34">
        <f t="shared" ref="G510:I513" si="38">SUM(G511)</f>
        <v>691677</v>
      </c>
      <c r="H510" s="34" t="s">
        <v>294</v>
      </c>
      <c r="I510" s="34">
        <f t="shared" si="38"/>
        <v>691677</v>
      </c>
    </row>
    <row r="511" spans="1:9" ht="45">
      <c r="A511" s="29" t="s">
        <v>262</v>
      </c>
      <c r="B511" s="12">
        <v>992</v>
      </c>
      <c r="C511" s="12">
        <v>10</v>
      </c>
      <c r="D511" s="13">
        <v>4</v>
      </c>
      <c r="E511" s="15" t="s">
        <v>130</v>
      </c>
      <c r="F511" s="5"/>
      <c r="G511" s="35">
        <f t="shared" si="38"/>
        <v>691677</v>
      </c>
      <c r="H511" s="35" t="s">
        <v>294</v>
      </c>
      <c r="I511" s="35">
        <f t="shared" si="38"/>
        <v>691677</v>
      </c>
    </row>
    <row r="512" spans="1:9" ht="30">
      <c r="A512" s="29" t="s">
        <v>263</v>
      </c>
      <c r="B512" s="7">
        <v>992</v>
      </c>
      <c r="C512" s="7">
        <v>10</v>
      </c>
      <c r="D512" s="8">
        <v>4</v>
      </c>
      <c r="E512" s="15" t="s">
        <v>131</v>
      </c>
      <c r="F512" s="5"/>
      <c r="G512" s="34">
        <f t="shared" si="38"/>
        <v>691677</v>
      </c>
      <c r="H512" s="34" t="s">
        <v>294</v>
      </c>
      <c r="I512" s="34">
        <f t="shared" si="38"/>
        <v>691677</v>
      </c>
    </row>
    <row r="513" spans="1:9" ht="30">
      <c r="A513" s="29" t="s">
        <v>169</v>
      </c>
      <c r="B513" s="7">
        <v>992</v>
      </c>
      <c r="C513" s="7">
        <v>10</v>
      </c>
      <c r="D513" s="8">
        <v>4</v>
      </c>
      <c r="E513" s="15" t="s">
        <v>131</v>
      </c>
      <c r="F513" s="7">
        <v>300</v>
      </c>
      <c r="G513" s="34">
        <f t="shared" si="38"/>
        <v>691677</v>
      </c>
      <c r="H513" s="34" t="s">
        <v>294</v>
      </c>
      <c r="I513" s="34">
        <f t="shared" si="38"/>
        <v>691677</v>
      </c>
    </row>
    <row r="514" spans="1:9" ht="45">
      <c r="A514" s="29" t="s">
        <v>191</v>
      </c>
      <c r="B514" s="7">
        <v>992</v>
      </c>
      <c r="C514" s="7">
        <v>10</v>
      </c>
      <c r="D514" s="8">
        <v>4</v>
      </c>
      <c r="E514" s="15" t="s">
        <v>131</v>
      </c>
      <c r="F514" s="7">
        <v>320</v>
      </c>
      <c r="G514" s="34">
        <v>691677</v>
      </c>
      <c r="H514" s="34" t="s">
        <v>294</v>
      </c>
      <c r="I514" s="34">
        <v>691677</v>
      </c>
    </row>
    <row r="515" spans="1:9" ht="30">
      <c r="A515" s="29" t="s">
        <v>264</v>
      </c>
      <c r="B515" s="7">
        <v>992</v>
      </c>
      <c r="C515" s="7">
        <v>13</v>
      </c>
      <c r="D515" s="5"/>
      <c r="E515" s="5"/>
      <c r="F515" s="5"/>
      <c r="G515" s="34">
        <f t="shared" ref="G515:I518" si="39">SUM(G516)</f>
        <v>400000</v>
      </c>
      <c r="H515" s="61" t="s">
        <v>377</v>
      </c>
      <c r="I515" s="34">
        <f t="shared" si="39"/>
        <v>376290</v>
      </c>
    </row>
    <row r="516" spans="1:9" ht="30">
      <c r="A516" s="29" t="s">
        <v>265</v>
      </c>
      <c r="B516" s="7">
        <v>992</v>
      </c>
      <c r="C516" s="7">
        <v>13</v>
      </c>
      <c r="D516" s="8">
        <v>1</v>
      </c>
      <c r="E516" s="5"/>
      <c r="F516" s="5"/>
      <c r="G516" s="34">
        <f t="shared" si="39"/>
        <v>400000</v>
      </c>
      <c r="H516" s="61" t="s">
        <v>377</v>
      </c>
      <c r="I516" s="34">
        <f t="shared" si="39"/>
        <v>376290</v>
      </c>
    </row>
    <row r="517" spans="1:9" ht="30">
      <c r="A517" s="29" t="s">
        <v>155</v>
      </c>
      <c r="B517" s="7">
        <v>992</v>
      </c>
      <c r="C517" s="7">
        <v>13</v>
      </c>
      <c r="D517" s="8">
        <v>1</v>
      </c>
      <c r="E517" s="18" t="s">
        <v>23</v>
      </c>
      <c r="F517" s="9"/>
      <c r="G517" s="34">
        <f t="shared" si="39"/>
        <v>400000</v>
      </c>
      <c r="H517" s="61" t="s">
        <v>377</v>
      </c>
      <c r="I517" s="34">
        <f t="shared" si="39"/>
        <v>376290</v>
      </c>
    </row>
    <row r="518" spans="1:9" ht="30">
      <c r="A518" s="29" t="s">
        <v>265</v>
      </c>
      <c r="B518" s="7">
        <v>992</v>
      </c>
      <c r="C518" s="7">
        <v>13</v>
      </c>
      <c r="D518" s="8">
        <v>1</v>
      </c>
      <c r="E518" s="15" t="s">
        <v>132</v>
      </c>
      <c r="F518" s="7">
        <v>700</v>
      </c>
      <c r="G518" s="34">
        <f t="shared" si="39"/>
        <v>400000</v>
      </c>
      <c r="H518" s="61" t="s">
        <v>377</v>
      </c>
      <c r="I518" s="34">
        <f t="shared" si="39"/>
        <v>376290</v>
      </c>
    </row>
    <row r="519" spans="1:9" ht="30">
      <c r="A519" s="29" t="s">
        <v>266</v>
      </c>
      <c r="B519" s="7">
        <v>992</v>
      </c>
      <c r="C519" s="7">
        <v>13</v>
      </c>
      <c r="D519" s="8">
        <v>1</v>
      </c>
      <c r="E519" s="18" t="s">
        <v>132</v>
      </c>
      <c r="F519" s="7">
        <v>730</v>
      </c>
      <c r="G519" s="34">
        <v>400000</v>
      </c>
      <c r="H519" s="61" t="s">
        <v>377</v>
      </c>
      <c r="I519" s="34">
        <v>376290</v>
      </c>
    </row>
    <row r="520" spans="1:9" ht="60">
      <c r="A520" s="29" t="s">
        <v>267</v>
      </c>
      <c r="B520" s="12">
        <v>992</v>
      </c>
      <c r="C520" s="12">
        <v>14</v>
      </c>
      <c r="D520" s="5"/>
      <c r="E520" s="5"/>
      <c r="F520" s="5"/>
      <c r="G520" s="35">
        <f>SUM(G521,G525)</f>
        <v>6132711</v>
      </c>
      <c r="H520" s="61" t="s">
        <v>417</v>
      </c>
      <c r="I520" s="35">
        <f>SUM(I521,I525)</f>
        <v>6770711</v>
      </c>
    </row>
    <row r="521" spans="1:9" ht="45">
      <c r="A521" s="29" t="s">
        <v>268</v>
      </c>
      <c r="B521" s="12">
        <v>992</v>
      </c>
      <c r="C521" s="12">
        <v>14</v>
      </c>
      <c r="D521" s="13">
        <v>1</v>
      </c>
      <c r="E521" s="5"/>
      <c r="F521" s="5"/>
      <c r="G521" s="35">
        <f t="shared" ref="G521:I523" si="40">SUM(G522)</f>
        <v>609111</v>
      </c>
      <c r="H521" s="35" t="s">
        <v>294</v>
      </c>
      <c r="I521" s="35">
        <f t="shared" si="40"/>
        <v>609111</v>
      </c>
    </row>
    <row r="522" spans="1:9" ht="30">
      <c r="A522" s="29" t="s">
        <v>269</v>
      </c>
      <c r="B522" s="7">
        <v>992</v>
      </c>
      <c r="C522" s="7">
        <v>14</v>
      </c>
      <c r="D522" s="8">
        <v>1</v>
      </c>
      <c r="E522" s="15" t="s">
        <v>133</v>
      </c>
      <c r="F522" s="5"/>
      <c r="G522" s="34">
        <f t="shared" si="40"/>
        <v>609111</v>
      </c>
      <c r="H522" s="34" t="s">
        <v>294</v>
      </c>
      <c r="I522" s="34">
        <f t="shared" si="40"/>
        <v>609111</v>
      </c>
    </row>
    <row r="523" spans="1:9" ht="30">
      <c r="A523" s="29" t="s">
        <v>270</v>
      </c>
      <c r="B523" s="7">
        <v>992</v>
      </c>
      <c r="C523" s="7">
        <v>14</v>
      </c>
      <c r="D523" s="8">
        <v>1</v>
      </c>
      <c r="E523" s="18" t="s">
        <v>133</v>
      </c>
      <c r="F523" s="7">
        <v>500</v>
      </c>
      <c r="G523" s="34">
        <f t="shared" si="40"/>
        <v>609111</v>
      </c>
      <c r="H523" s="34" t="s">
        <v>294</v>
      </c>
      <c r="I523" s="34">
        <f t="shared" si="40"/>
        <v>609111</v>
      </c>
    </row>
    <row r="524" spans="1:9" ht="30">
      <c r="A524" s="29" t="s">
        <v>271</v>
      </c>
      <c r="B524" s="7">
        <v>992</v>
      </c>
      <c r="C524" s="7">
        <v>14</v>
      </c>
      <c r="D524" s="8">
        <v>1</v>
      </c>
      <c r="E524" s="18" t="s">
        <v>133</v>
      </c>
      <c r="F524" s="7">
        <v>510</v>
      </c>
      <c r="G524" s="34">
        <v>609111</v>
      </c>
      <c r="H524" s="34" t="s">
        <v>294</v>
      </c>
      <c r="I524" s="34">
        <v>609111</v>
      </c>
    </row>
    <row r="525" spans="1:9" ht="30">
      <c r="A525" s="55" t="s">
        <v>289</v>
      </c>
      <c r="B525" s="7">
        <v>992</v>
      </c>
      <c r="C525" s="7">
        <v>14</v>
      </c>
      <c r="D525" s="8">
        <v>3</v>
      </c>
      <c r="E525" s="18"/>
      <c r="F525" s="7"/>
      <c r="G525" s="34">
        <f t="shared" ref="G525:I527" si="41">SUM(G526)</f>
        <v>5523600</v>
      </c>
      <c r="H525" s="60" t="s">
        <v>417</v>
      </c>
      <c r="I525" s="34">
        <f t="shared" si="41"/>
        <v>6161600</v>
      </c>
    </row>
    <row r="526" spans="1:9" ht="30">
      <c r="A526" s="52" t="s">
        <v>287</v>
      </c>
      <c r="B526" s="7">
        <v>992</v>
      </c>
      <c r="C526" s="7">
        <v>14</v>
      </c>
      <c r="D526" s="8">
        <v>3</v>
      </c>
      <c r="E526" s="42" t="s">
        <v>290</v>
      </c>
      <c r="F526" s="5"/>
      <c r="G526" s="34">
        <f t="shared" si="41"/>
        <v>5523600</v>
      </c>
      <c r="H526" s="60" t="s">
        <v>417</v>
      </c>
      <c r="I526" s="34">
        <f t="shared" si="41"/>
        <v>6161600</v>
      </c>
    </row>
    <row r="527" spans="1:9" ht="30.75" thickBot="1">
      <c r="A527" s="53" t="s">
        <v>270</v>
      </c>
      <c r="B527" s="7">
        <v>992</v>
      </c>
      <c r="C527" s="7">
        <v>14</v>
      </c>
      <c r="D527" s="8">
        <v>3</v>
      </c>
      <c r="E527" s="42" t="s">
        <v>290</v>
      </c>
      <c r="F527" s="7">
        <v>500</v>
      </c>
      <c r="G527" s="34">
        <f t="shared" si="41"/>
        <v>5523600</v>
      </c>
      <c r="H527" s="60" t="s">
        <v>417</v>
      </c>
      <c r="I527" s="34">
        <f t="shared" si="41"/>
        <v>6161600</v>
      </c>
    </row>
    <row r="528" spans="1:9" ht="30.75" thickBot="1">
      <c r="A528" s="54" t="s">
        <v>288</v>
      </c>
      <c r="B528" s="7">
        <v>992</v>
      </c>
      <c r="C528" s="7">
        <v>14</v>
      </c>
      <c r="D528" s="8">
        <v>3</v>
      </c>
      <c r="E528" s="42" t="s">
        <v>290</v>
      </c>
      <c r="F528" s="7">
        <v>510</v>
      </c>
      <c r="G528" s="34">
        <v>5523600</v>
      </c>
      <c r="H528" s="60" t="s">
        <v>417</v>
      </c>
      <c r="I528" s="34">
        <v>6161600</v>
      </c>
    </row>
    <row r="529" spans="1:9" ht="15.75">
      <c r="A529" s="28" t="s">
        <v>134</v>
      </c>
      <c r="B529" s="9"/>
      <c r="C529" s="9"/>
      <c r="D529" s="9"/>
      <c r="E529" s="9"/>
      <c r="F529" s="9"/>
      <c r="G529" s="39">
        <f>SUM(G3,G209,G222,G248,G257,G361,G496)</f>
        <v>357922257.84000003</v>
      </c>
      <c r="H529" s="69" t="s">
        <v>418</v>
      </c>
      <c r="I529" s="39">
        <f>SUM(I3,I209,I222,I248,I257,I361,I496)</f>
        <v>349970882.94999999</v>
      </c>
    </row>
  </sheetData>
  <customSheetViews>
    <customSheetView guid="{E6554A39-CA8C-47E9-B8EA-761D5A30E0DF}" showPageBreaks="1">
      <selection sqref="A1:J1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J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2022-12-27T10:38:49Z</cp:lastPrinted>
  <dcterms:created xsi:type="dcterms:W3CDTF">2022-02-09T23:13:05Z</dcterms:created>
  <dcterms:modified xsi:type="dcterms:W3CDTF">2022-12-28T11:03:55Z</dcterms:modified>
</cp:coreProperties>
</file>